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zoeB01\AppData\Roaming\OpenText\DM\Temp\"/>
    </mc:Choice>
  </mc:AlternateContent>
  <xr:revisionPtr revIDLastSave="0" documentId="8_{D8311A28-EDE6-4FD6-988B-59FA5B620F1D}" xr6:coauthVersionLast="47" xr6:coauthVersionMax="47" xr10:uidLastSave="{00000000-0000-0000-0000-000000000000}"/>
  <bookViews>
    <workbookView xWindow="-120" yWindow="-120" windowWidth="29040" windowHeight="15840" xr2:uid="{6DB54D5D-BFBD-4993-B6CD-6D6DD4082FE6}"/>
  </bookViews>
  <sheets>
    <sheet name="Verzamelblad" sheetId="3" r:id="rId1"/>
    <sheet name="MKI A" sheetId="10" r:id="rId2"/>
    <sheet name="MKI B" sheetId="11" r:id="rId3"/>
    <sheet name="MKI C" sheetId="12" r:id="rId4"/>
    <sheet name="MKI D" sheetId="13" r:id="rId5"/>
    <sheet name="MKI E" sheetId="14" r:id="rId6"/>
    <sheet name="MKI bijlage bestek" sheetId="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3" l="1"/>
  <c r="H10" i="3"/>
  <c r="F10" i="3"/>
  <c r="D10" i="3"/>
  <c r="B10" i="3"/>
  <c r="J9" i="14"/>
  <c r="H9" i="14"/>
  <c r="F9" i="14"/>
  <c r="J8" i="14"/>
  <c r="H8" i="14"/>
  <c r="F8" i="14"/>
  <c r="J7" i="14"/>
  <c r="H7" i="14"/>
  <c r="H10" i="14" s="1"/>
  <c r="F7" i="14"/>
  <c r="J9" i="13"/>
  <c r="H9" i="13"/>
  <c r="F9" i="13"/>
  <c r="J8" i="13"/>
  <c r="H8" i="13"/>
  <c r="F8" i="13"/>
  <c r="J7" i="13"/>
  <c r="H7" i="13"/>
  <c r="F7" i="13"/>
  <c r="F10" i="13" s="1"/>
  <c r="J9" i="12"/>
  <c r="H9" i="12"/>
  <c r="F9" i="12"/>
  <c r="J8" i="12"/>
  <c r="H8" i="12"/>
  <c r="F8" i="12"/>
  <c r="J7" i="12"/>
  <c r="H7" i="12"/>
  <c r="F7" i="12"/>
  <c r="F10" i="12" s="1"/>
  <c r="J9" i="11"/>
  <c r="H9" i="11"/>
  <c r="F9" i="11"/>
  <c r="J8" i="11"/>
  <c r="H8" i="11"/>
  <c r="F8" i="11"/>
  <c r="J7" i="11"/>
  <c r="H7" i="11"/>
  <c r="H10" i="11" s="1"/>
  <c r="F7" i="11"/>
  <c r="F10" i="11" s="1"/>
  <c r="J9" i="10"/>
  <c r="H9" i="10"/>
  <c r="F9" i="10"/>
  <c r="J8" i="10"/>
  <c r="H8" i="10"/>
  <c r="F8" i="10"/>
  <c r="J7" i="10"/>
  <c r="H7" i="10"/>
  <c r="F7" i="10"/>
  <c r="J6" i="2"/>
  <c r="H6" i="2"/>
  <c r="F6" i="2"/>
  <c r="J5" i="2"/>
  <c r="H5" i="2"/>
  <c r="F5" i="2"/>
  <c r="J4" i="2"/>
  <c r="H4" i="2"/>
  <c r="F4" i="2"/>
  <c r="H10" i="12" l="1"/>
  <c r="H10" i="13"/>
  <c r="F10" i="14"/>
  <c r="J10" i="14"/>
  <c r="J12" i="3" s="1"/>
  <c r="J10" i="13"/>
  <c r="H12" i="3" s="1"/>
  <c r="J10" i="12"/>
  <c r="F17" i="12" s="1"/>
  <c r="F12" i="3"/>
  <c r="J10" i="11"/>
  <c r="D12" i="3" s="1"/>
  <c r="F10" i="10"/>
  <c r="J10" i="10"/>
  <c r="B12" i="3" s="1"/>
  <c r="H10" i="10"/>
  <c r="F7" i="2"/>
  <c r="B6" i="3" s="1"/>
  <c r="J7" i="2"/>
  <c r="H7" i="2"/>
  <c r="C6" i="3" s="1"/>
  <c r="F17" i="14" l="1"/>
  <c r="F17" i="13"/>
  <c r="F17" i="11"/>
  <c r="F17" i="10"/>
  <c r="I12" i="3"/>
  <c r="I14" i="3" s="1"/>
  <c r="I18" i="3" s="1"/>
  <c r="E12" i="3"/>
  <c r="E14" i="3" s="1"/>
  <c r="E18" i="3" s="1"/>
  <c r="C12" i="3"/>
  <c r="C14" i="3" s="1"/>
  <c r="G12" i="3"/>
  <c r="G14" i="3" s="1"/>
  <c r="G18" i="3" s="1"/>
  <c r="K12" i="3"/>
  <c r="K14" i="3" s="1"/>
  <c r="K18" i="3" s="1"/>
  <c r="F14" i="2"/>
  <c r="E20" i="3" l="1"/>
  <c r="C18" i="3"/>
  <c r="C20" i="3"/>
  <c r="G20" i="3"/>
  <c r="I20" i="3"/>
  <c r="K20" i="3"/>
</calcChain>
</file>

<file path=xl/sharedStrings.xml><?xml version="1.0" encoding="utf-8"?>
<sst xmlns="http://schemas.openxmlformats.org/spreadsheetml/2006/main" count="205" uniqueCount="46">
  <si>
    <t>OMSCHRIJVING</t>
  </si>
  <si>
    <t>ton</t>
  </si>
  <si>
    <t>HOEVEELHEID</t>
  </si>
  <si>
    <t>BESTEKPOST</t>
  </si>
  <si>
    <t>EENH.</t>
  </si>
  <si>
    <t>Totaal MKI asfalt 
MKI-bovengrens
(A1 t/m A3)</t>
  </si>
  <si>
    <t>Totaal MKI asfalt 
MKI-ondergrens
(A1 t/m A3)</t>
  </si>
  <si>
    <t>Totaal 
MKI-aanbieding
(A1 t/m A3)</t>
  </si>
  <si>
    <t>MKI-ondergrens
(A1 t/m A3)</t>
  </si>
  <si>
    <t>MKI / ton aanbieding
(A1 t/m A3)</t>
  </si>
  <si>
    <t>MKI / ton bestek
(A1 t/m A3)</t>
  </si>
  <si>
    <t>MKI-bovengrens</t>
  </si>
  <si>
    <t>MKI-aanbieding</t>
  </si>
  <si>
    <t>MKI-ondergrens</t>
  </si>
  <si>
    <t>BIJLAGE MKI-SCORE</t>
  </si>
  <si>
    <t>Te behalen scores</t>
  </si>
  <si>
    <t>Ondergrens</t>
  </si>
  <si>
    <t>Bovengrens</t>
  </si>
  <si>
    <t>Fictieve korting</t>
  </si>
  <si>
    <t>Ingediende MKI</t>
  </si>
  <si>
    <t>Behaalde korting</t>
  </si>
  <si>
    <t>Inschrijfsom</t>
  </si>
  <si>
    <t>Evaluatieprijs</t>
  </si>
  <si>
    <t>Ranking</t>
  </si>
  <si>
    <t>Aangeboden MKI</t>
  </si>
  <si>
    <t>In te vullen door ON</t>
  </si>
  <si>
    <t>Behaalde meerwaarde</t>
  </si>
  <si>
    <t xml:space="preserve">D = MKI bovengrens </t>
  </si>
  <si>
    <t>C = MKI ondergrens</t>
  </si>
  <si>
    <t xml:space="preserve">B = MKI-aanbieding </t>
  </si>
  <si>
    <t>Maximale meerwaarde</t>
  </si>
  <si>
    <t>A = Maximaal te behalen meerwaarde</t>
  </si>
  <si>
    <t>Meerwaarde = A – (A x (B - C) / (D – C))</t>
  </si>
  <si>
    <t>Maximaal te behalen fictieve korting</t>
  </si>
  <si>
    <t>Beoordelingsmatrix MKI</t>
  </si>
  <si>
    <t>Leveren asfalt</t>
  </si>
  <si>
    <t>Leveren SMA-NL 11B</t>
  </si>
  <si>
    <t>Leveren AC16 TL-B</t>
  </si>
  <si>
    <t>Leveren AC22 base OL-B</t>
  </si>
  <si>
    <t>Naam aannemer</t>
  </si>
  <si>
    <t>A</t>
  </si>
  <si>
    <t>B</t>
  </si>
  <si>
    <t>C</t>
  </si>
  <si>
    <t>D</t>
  </si>
  <si>
    <t>E</t>
  </si>
  <si>
    <t>23132-10 NJO Larserpad fase 3 - Futenweg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</si>
</sst>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b/>
      <sz val="14"/>
      <color theme="1"/>
      <name val="Trebuchet MS"/>
      <family val="2"/>
    </font>
    <font>
      <b/>
      <sz val="11"/>
      <color theme="1"/>
      <name val="Trebuchet MS"/>
      <family val="2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0" fontId="2" fillId="0" borderId="0"/>
    <xf numFmtId="0" fontId="7" fillId="0" borderId="0"/>
  </cellStyleXfs>
  <cellXfs count="75">
    <xf numFmtId="0" fontId="0" fillId="0" borderId="0" xfId="0"/>
    <xf numFmtId="4" fontId="0" fillId="0" borderId="0" xfId="0" applyNumberFormat="1"/>
    <xf numFmtId="0" fontId="4" fillId="3" borderId="1" xfId="0" quotePrefix="1" applyFont="1" applyFill="1" applyBorder="1"/>
    <xf numFmtId="4" fontId="4" fillId="3" borderId="1" xfId="0" applyNumberFormat="1" applyFont="1" applyFill="1" applyBorder="1"/>
    <xf numFmtId="4" fontId="4" fillId="3" borderId="2" xfId="0" applyNumberFormat="1" applyFont="1" applyFill="1" applyBorder="1"/>
    <xf numFmtId="0" fontId="3" fillId="2" borderId="3" xfId="0" applyFont="1" applyFill="1" applyBorder="1" applyAlignment="1">
      <alignment horizontal="left" vertical="top" wrapText="1"/>
    </xf>
    <xf numFmtId="4" fontId="3" fillId="2" borderId="3" xfId="0" applyNumberFormat="1" applyFont="1" applyFill="1" applyBorder="1" applyAlignment="1">
      <alignment horizontal="left" vertical="top" wrapText="1"/>
    </xf>
    <xf numFmtId="0" fontId="4" fillId="3" borderId="6" xfId="0" quotePrefix="1" applyFont="1" applyFill="1" applyBorder="1"/>
    <xf numFmtId="0" fontId="4" fillId="3" borderId="7" xfId="0" quotePrefix="1" applyFont="1" applyFill="1" applyBorder="1"/>
    <xf numFmtId="4" fontId="4" fillId="3" borderId="7" xfId="0" applyNumberFormat="1" applyFont="1" applyFill="1" applyBorder="1"/>
    <xf numFmtId="0" fontId="4" fillId="3" borderId="5" xfId="0" quotePrefix="1" applyFont="1" applyFill="1" applyBorder="1"/>
    <xf numFmtId="4" fontId="4" fillId="3" borderId="5" xfId="0" applyNumberFormat="1" applyFont="1" applyFill="1" applyBorder="1"/>
    <xf numFmtId="4" fontId="5" fillId="5" borderId="5" xfId="0" applyNumberFormat="1" applyFont="1" applyFill="1" applyBorder="1"/>
    <xf numFmtId="4" fontId="5" fillId="5" borderId="8" xfId="0" applyNumberFormat="1" applyFont="1" applyFill="1" applyBorder="1"/>
    <xf numFmtId="0" fontId="9" fillId="0" borderId="0" xfId="2" applyFont="1"/>
    <xf numFmtId="0" fontId="2" fillId="0" borderId="0" xfId="2"/>
    <xf numFmtId="44" fontId="2" fillId="0" borderId="0" xfId="1" applyFont="1"/>
    <xf numFmtId="44" fontId="2" fillId="0" borderId="0" xfId="2" applyNumberFormat="1"/>
    <xf numFmtId="0" fontId="2" fillId="0" borderId="6" xfId="2" applyBorder="1"/>
    <xf numFmtId="0" fontId="2" fillId="0" borderId="12" xfId="2" applyBorder="1"/>
    <xf numFmtId="0" fontId="2" fillId="0" borderId="13" xfId="2" applyBorder="1"/>
    <xf numFmtId="0" fontId="2" fillId="0" borderId="14" xfId="2" applyBorder="1"/>
    <xf numFmtId="44" fontId="2" fillId="0" borderId="15" xfId="2" applyNumberFormat="1" applyBorder="1"/>
    <xf numFmtId="0" fontId="2" fillId="0" borderId="15" xfId="2" applyBorder="1"/>
    <xf numFmtId="44" fontId="2" fillId="6" borderId="0" xfId="1" applyFont="1" applyFill="1" applyBorder="1"/>
    <xf numFmtId="44" fontId="2" fillId="6" borderId="15" xfId="1" applyFont="1" applyFill="1" applyBorder="1"/>
    <xf numFmtId="0" fontId="2" fillId="0" borderId="16" xfId="2" applyBorder="1"/>
    <xf numFmtId="44" fontId="2" fillId="0" borderId="17" xfId="2" applyNumberFormat="1" applyBorder="1"/>
    <xf numFmtId="44" fontId="2" fillId="0" borderId="18" xfId="2" applyNumberFormat="1" applyBorder="1"/>
    <xf numFmtId="0" fontId="2" fillId="0" borderId="10" xfId="2" applyBorder="1"/>
    <xf numFmtId="0" fontId="10" fillId="0" borderId="0" xfId="2" applyFont="1"/>
    <xf numFmtId="4" fontId="4" fillId="8" borderId="2" xfId="0" applyNumberFormat="1" applyFont="1" applyFill="1" applyBorder="1"/>
    <xf numFmtId="0" fontId="1" fillId="0" borderId="0" xfId="2" applyFont="1"/>
    <xf numFmtId="164" fontId="2" fillId="0" borderId="0" xfId="1" applyNumberFormat="1" applyFont="1"/>
    <xf numFmtId="4" fontId="2" fillId="0" borderId="14" xfId="2" applyNumberFormat="1" applyBorder="1"/>
    <xf numFmtId="4" fontId="2" fillId="0" borderId="0" xfId="2" applyNumberFormat="1"/>
    <xf numFmtId="44" fontId="2" fillId="0" borderId="0" xfId="1" applyFont="1" applyBorder="1"/>
    <xf numFmtId="164" fontId="2" fillId="0" borderId="11" xfId="2" applyNumberFormat="1" applyBorder="1"/>
    <xf numFmtId="164" fontId="2" fillId="0" borderId="7" xfId="2" applyNumberFormat="1" applyBorder="1"/>
    <xf numFmtId="164" fontId="2" fillId="0" borderId="8" xfId="2" applyNumberFormat="1" applyBorder="1"/>
    <xf numFmtId="0" fontId="12" fillId="0" borderId="0" xfId="0" applyFont="1"/>
    <xf numFmtId="4" fontId="12" fillId="0" borderId="0" xfId="0" applyNumberFormat="1" applyFont="1"/>
    <xf numFmtId="4" fontId="6" fillId="4" borderId="0" xfId="0" applyNumberFormat="1" applyFont="1" applyFill="1"/>
    <xf numFmtId="4" fontId="6" fillId="0" borderId="0" xfId="0" applyNumberFormat="1" applyFont="1"/>
    <xf numFmtId="0" fontId="13" fillId="0" borderId="0" xfId="0" applyFont="1" applyAlignment="1">
      <alignment horizontal="left" vertical="center" indent="5"/>
    </xf>
    <xf numFmtId="0" fontId="14" fillId="0" borderId="0" xfId="0" applyFont="1" applyAlignment="1">
      <alignment horizontal="left" vertical="center" indent="5"/>
    </xf>
    <xf numFmtId="0" fontId="12" fillId="8" borderId="0" xfId="0" applyFont="1" applyFill="1"/>
    <xf numFmtId="0" fontId="16" fillId="3" borderId="1" xfId="0" applyFont="1" applyFill="1" applyBorder="1" applyAlignment="1">
      <alignment horizontal="left"/>
    </xf>
    <xf numFmtId="0" fontId="16" fillId="3" borderId="1" xfId="0" applyFont="1" applyFill="1" applyBorder="1"/>
    <xf numFmtId="4" fontId="16" fillId="3" borderId="1" xfId="0" applyNumberFormat="1" applyFont="1" applyFill="1" applyBorder="1"/>
    <xf numFmtId="4" fontId="16" fillId="3" borderId="2" xfId="0" applyNumberFormat="1" applyFont="1" applyFill="1" applyBorder="1"/>
    <xf numFmtId="0" fontId="11" fillId="0" borderId="0" xfId="0" applyFont="1"/>
    <xf numFmtId="0" fontId="17" fillId="0" borderId="0" xfId="0" applyFont="1"/>
    <xf numFmtId="0" fontId="2" fillId="0" borderId="9" xfId="2" applyBorder="1"/>
    <xf numFmtId="0" fontId="2" fillId="0" borderId="11" xfId="2" applyBorder="1"/>
    <xf numFmtId="0" fontId="2" fillId="0" borderId="19" xfId="2" applyBorder="1"/>
    <xf numFmtId="0" fontId="2" fillId="0" borderId="20" xfId="2" applyBorder="1"/>
    <xf numFmtId="0" fontId="2" fillId="0" borderId="21" xfId="2" applyBorder="1"/>
    <xf numFmtId="0" fontId="2" fillId="0" borderId="5" xfId="2" applyBorder="1"/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8" fillId="0" borderId="11" xfId="2" applyFont="1" applyBorder="1" applyAlignment="1">
      <alignment horizontal="center"/>
    </xf>
    <xf numFmtId="0" fontId="6" fillId="4" borderId="4" xfId="0" applyFont="1" applyFill="1" applyBorder="1" applyAlignment="1">
      <alignment vertical="center"/>
    </xf>
    <xf numFmtId="164" fontId="15" fillId="7" borderId="9" xfId="1" applyNumberFormat="1" applyFont="1" applyFill="1" applyBorder="1" applyAlignment="1">
      <alignment horizontal="center" vertical="center"/>
    </xf>
    <xf numFmtId="164" fontId="15" fillId="7" borderId="10" xfId="1" applyNumberFormat="1" applyFont="1" applyFill="1" applyBorder="1" applyAlignment="1">
      <alignment horizontal="center" vertical="center"/>
    </xf>
    <xf numFmtId="164" fontId="15" fillId="7" borderId="14" xfId="1" applyNumberFormat="1" applyFont="1" applyFill="1" applyBorder="1" applyAlignment="1">
      <alignment horizontal="center" vertical="center"/>
    </xf>
    <xf numFmtId="164" fontId="15" fillId="7" borderId="0" xfId="1" applyNumberFormat="1" applyFont="1" applyFill="1" applyAlignment="1">
      <alignment horizontal="center" vertical="center"/>
    </xf>
    <xf numFmtId="164" fontId="15" fillId="7" borderId="16" xfId="1" applyNumberFormat="1" applyFont="1" applyFill="1" applyBorder="1" applyAlignment="1">
      <alignment horizontal="center" vertical="center"/>
    </xf>
    <xf numFmtId="164" fontId="15" fillId="7" borderId="17" xfId="1" applyNumberFormat="1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</cellXfs>
  <cellStyles count="4">
    <cellStyle name="Standaard" xfId="0" builtinId="0"/>
    <cellStyle name="Standaard 2" xfId="3" xr:uid="{DA99F8A9-A4DD-449C-8BBB-DB145AAC9E6C}"/>
    <cellStyle name="Standaard_Blad1" xfId="2" xr:uid="{32F98EB8-F4A7-499F-A1C0-50741319F8FA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59776-CADE-4E8F-9C92-D6703473D2CB}">
  <dimension ref="A1:N20"/>
  <sheetViews>
    <sheetView tabSelected="1" workbookViewId="0">
      <selection activeCell="F31" sqref="F31"/>
    </sheetView>
  </sheetViews>
  <sheetFormatPr defaultRowHeight="15" x14ac:dyDescent="0.25"/>
  <cols>
    <col min="1" max="1" width="33.42578125" customWidth="1"/>
    <col min="2" max="2" width="13.85546875" bestFit="1" customWidth="1"/>
    <col min="3" max="3" width="16.28515625" bestFit="1" customWidth="1"/>
    <col min="4" max="4" width="13.85546875" bestFit="1" customWidth="1"/>
    <col min="5" max="5" width="15.140625" bestFit="1" customWidth="1"/>
    <col min="6" max="6" width="13.85546875" bestFit="1" customWidth="1"/>
    <col min="7" max="7" width="15.140625" bestFit="1" customWidth="1"/>
    <col min="8" max="8" width="13.85546875" bestFit="1" customWidth="1"/>
    <col min="9" max="9" width="15.140625" bestFit="1" customWidth="1"/>
    <col min="10" max="10" width="13.85546875" bestFit="1" customWidth="1"/>
    <col min="11" max="11" width="15" bestFit="1" customWidth="1"/>
  </cols>
  <sheetData>
    <row r="1" spans="1:14" ht="18.75" x14ac:dyDescent="0.3">
      <c r="A1" s="14" t="s">
        <v>45</v>
      </c>
    </row>
    <row r="2" spans="1:14" ht="18.75" x14ac:dyDescent="0.3">
      <c r="A2" s="14" t="s">
        <v>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.75" x14ac:dyDescent="0.3"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5.75" x14ac:dyDescent="0.3">
      <c r="A5" s="15" t="s">
        <v>15</v>
      </c>
      <c r="B5" s="15" t="s">
        <v>17</v>
      </c>
      <c r="C5" s="15" t="s">
        <v>16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.75" x14ac:dyDescent="0.3">
      <c r="A6" s="15"/>
      <c r="B6" s="16">
        <f>+'MKI bijlage bestek'!F7</f>
        <v>69338.75</v>
      </c>
      <c r="C6" s="16">
        <f>+'MKI bijlage bestek'!H7</f>
        <v>30116.5</v>
      </c>
      <c r="D6" s="15"/>
      <c r="E6" s="15"/>
      <c r="F6" s="17"/>
      <c r="G6" s="15"/>
      <c r="H6" s="15"/>
      <c r="I6" s="15"/>
      <c r="J6" s="15"/>
      <c r="K6" s="15"/>
      <c r="L6" s="15"/>
      <c r="M6" s="15"/>
      <c r="N6" s="15"/>
    </row>
    <row r="7" spans="1:14" ht="15.75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.75" x14ac:dyDescent="0.3">
      <c r="A8" s="32" t="s">
        <v>33</v>
      </c>
      <c r="B8" s="33">
        <v>3000000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16.5" thickBot="1" x14ac:dyDescent="0.3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ht="16.5" thickBot="1" x14ac:dyDescent="0.35">
      <c r="A10" s="15"/>
      <c r="B10" s="59" t="str">
        <f>+'MKI A'!C2</f>
        <v>A</v>
      </c>
      <c r="C10" s="60"/>
      <c r="D10" s="59" t="str">
        <f>+'MKI B'!C2</f>
        <v>B</v>
      </c>
      <c r="E10" s="61"/>
      <c r="F10" s="59" t="str">
        <f>+'MKI C'!C2</f>
        <v>C</v>
      </c>
      <c r="G10" s="61"/>
      <c r="H10" s="59" t="str">
        <f>+'MKI D'!C2</f>
        <v>D</v>
      </c>
      <c r="I10" s="61"/>
      <c r="J10" s="59" t="str">
        <f>+'MKI E'!C2</f>
        <v>E</v>
      </c>
      <c r="K10" s="61"/>
      <c r="L10" s="15"/>
      <c r="M10" s="15"/>
      <c r="N10" s="15"/>
    </row>
    <row r="11" spans="1:14" ht="16.5" thickBot="1" x14ac:dyDescent="0.35">
      <c r="A11" s="15"/>
      <c r="B11" s="18" t="s">
        <v>19</v>
      </c>
      <c r="C11" s="19" t="s">
        <v>20</v>
      </c>
      <c r="D11" s="18" t="s">
        <v>19</v>
      </c>
      <c r="E11" s="20" t="s">
        <v>20</v>
      </c>
      <c r="F11" s="18" t="s">
        <v>19</v>
      </c>
      <c r="G11" s="20" t="s">
        <v>20</v>
      </c>
      <c r="H11" s="18" t="s">
        <v>19</v>
      </c>
      <c r="I11" s="20" t="s">
        <v>20</v>
      </c>
      <c r="J11" s="18" t="s">
        <v>19</v>
      </c>
      <c r="K11" s="20" t="s">
        <v>19</v>
      </c>
      <c r="L11" s="15"/>
      <c r="M11" s="15"/>
      <c r="N11" s="15"/>
    </row>
    <row r="12" spans="1:14" ht="15.75" x14ac:dyDescent="0.3">
      <c r="A12" s="15" t="s">
        <v>24</v>
      </c>
      <c r="B12" s="34">
        <f>+'MKI A'!J10</f>
        <v>38901.4</v>
      </c>
      <c r="C12" s="37">
        <f>$B8-($B8*(B12-$C6)/($B6-$C6))</f>
        <v>2328067.6146829925</v>
      </c>
      <c r="D12" s="35">
        <f>+'MKI B'!J10</f>
        <v>50828.5</v>
      </c>
      <c r="E12" s="37">
        <f>$B8-($B8*(D12-$C6)/($B6-$C6))</f>
        <v>1415797.1559510226</v>
      </c>
      <c r="F12" s="35">
        <f>+'MKI C'!J10</f>
        <v>51709.2</v>
      </c>
      <c r="G12" s="37">
        <f>$B8-($B8*(F12-$C6)/($B6-$C6))</f>
        <v>1348434.8807118412</v>
      </c>
      <c r="H12" s="35">
        <f>+'MKI D'!J10</f>
        <v>33493.9</v>
      </c>
      <c r="I12" s="37">
        <f>$B8-($B8*(H12-$C6)/($B6-$C6))</f>
        <v>2741672.1376259648</v>
      </c>
      <c r="J12" s="36">
        <f>+'MKI E'!J10</f>
        <v>49485</v>
      </c>
      <c r="K12" s="37">
        <f>$B8-($B8*(J12-$C6)/($B6-$C6))</f>
        <v>1518557.7064038906</v>
      </c>
      <c r="L12" s="15"/>
      <c r="M12" s="15"/>
      <c r="N12" s="17"/>
    </row>
    <row r="13" spans="1:14" ht="16.5" thickBot="1" x14ac:dyDescent="0.35">
      <c r="A13" s="15"/>
      <c r="B13" s="21"/>
      <c r="C13" s="17"/>
      <c r="D13" s="21"/>
      <c r="E13" s="22"/>
      <c r="F13" s="21"/>
      <c r="G13" s="22"/>
      <c r="H13" s="21"/>
      <c r="I13" s="22"/>
      <c r="J13" s="21"/>
      <c r="K13" s="22"/>
      <c r="L13" s="15"/>
      <c r="M13" s="15"/>
      <c r="N13" s="17"/>
    </row>
    <row r="14" spans="1:14" ht="16.5" thickBot="1" x14ac:dyDescent="0.35">
      <c r="A14" s="58" t="s">
        <v>18</v>
      </c>
      <c r="B14" s="18"/>
      <c r="C14" s="38">
        <f>+C12</f>
        <v>2328067.6146829925</v>
      </c>
      <c r="D14" s="18"/>
      <c r="E14" s="38">
        <f>+E12</f>
        <v>1415797.1559510226</v>
      </c>
      <c r="F14" s="18"/>
      <c r="G14" s="38">
        <f>+G12</f>
        <v>1348434.8807118412</v>
      </c>
      <c r="H14" s="18"/>
      <c r="I14" s="38">
        <f>+I12</f>
        <v>2741672.1376259648</v>
      </c>
      <c r="J14" s="18"/>
      <c r="K14" s="39">
        <f>+K12</f>
        <v>1518557.7064038906</v>
      </c>
      <c r="L14" s="15"/>
      <c r="M14" s="15"/>
      <c r="N14" s="17"/>
    </row>
    <row r="15" spans="1:14" ht="15.75" x14ac:dyDescent="0.3">
      <c r="A15" s="55"/>
      <c r="B15" s="21"/>
      <c r="C15" s="15"/>
      <c r="D15" s="21"/>
      <c r="E15" s="23"/>
      <c r="F15" s="21"/>
      <c r="G15" s="23"/>
      <c r="H15" s="21"/>
      <c r="I15" s="23"/>
      <c r="J15" s="53"/>
      <c r="K15" s="54"/>
      <c r="L15" s="15"/>
      <c r="M15" s="15"/>
      <c r="N15" s="15"/>
    </row>
    <row r="16" spans="1:14" ht="15.75" x14ac:dyDescent="0.3">
      <c r="A16" s="56" t="s">
        <v>21</v>
      </c>
      <c r="B16" s="21"/>
      <c r="C16" s="24">
        <v>4000000</v>
      </c>
      <c r="D16" s="21"/>
      <c r="E16" s="24">
        <v>4000000</v>
      </c>
      <c r="F16" s="21"/>
      <c r="G16" s="24">
        <v>4000000</v>
      </c>
      <c r="H16" s="21"/>
      <c r="I16" s="24">
        <v>4000000</v>
      </c>
      <c r="J16" s="21"/>
      <c r="K16" s="25">
        <v>4000000</v>
      </c>
      <c r="L16" s="15"/>
      <c r="M16" s="15"/>
      <c r="N16" s="15"/>
    </row>
    <row r="17" spans="1:14" ht="15.75" x14ac:dyDescent="0.3">
      <c r="A17" s="56"/>
      <c r="B17" s="21"/>
      <c r="C17" s="15"/>
      <c r="D17" s="21"/>
      <c r="E17" s="23"/>
      <c r="F17" s="21"/>
      <c r="G17" s="23"/>
      <c r="H17" s="21"/>
      <c r="I17" s="23"/>
      <c r="J17" s="21"/>
      <c r="K17" s="23"/>
      <c r="L17" s="15"/>
      <c r="M17" s="15"/>
      <c r="N17" s="15"/>
    </row>
    <row r="18" spans="1:14" ht="16.5" thickBot="1" x14ac:dyDescent="0.35">
      <c r="A18" s="57" t="s">
        <v>22</v>
      </c>
      <c r="B18" s="26"/>
      <c r="C18" s="27">
        <f>+C16-C14</f>
        <v>1671932.3853170075</v>
      </c>
      <c r="D18" s="26"/>
      <c r="E18" s="27">
        <f>+E16-E14</f>
        <v>2584202.8440489774</v>
      </c>
      <c r="F18" s="26"/>
      <c r="G18" s="27">
        <f>+G16-G14</f>
        <v>2651565.1192881586</v>
      </c>
      <c r="H18" s="26"/>
      <c r="I18" s="27">
        <f>+I16-I14</f>
        <v>1258327.8623740352</v>
      </c>
      <c r="J18" s="26"/>
      <c r="K18" s="28">
        <f>+K16-K14</f>
        <v>2481442.2935961094</v>
      </c>
      <c r="L18" s="15"/>
      <c r="M18" s="15"/>
      <c r="N18" s="15"/>
    </row>
    <row r="19" spans="1:14" ht="15.75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29"/>
      <c r="L19" s="15"/>
      <c r="M19" s="15"/>
      <c r="N19" s="15"/>
    </row>
    <row r="20" spans="1:14" ht="16.5" x14ac:dyDescent="0.3">
      <c r="A20" s="15" t="s">
        <v>23</v>
      </c>
      <c r="B20" s="15"/>
      <c r="C20" s="30">
        <f>_xlfn.RANK.EQ(C18,C18:K18,1)</f>
        <v>2</v>
      </c>
      <c r="D20" s="15"/>
      <c r="E20" s="30">
        <f>_xlfn.RANK.EQ(E18,C18:K18,1)</f>
        <v>4</v>
      </c>
      <c r="F20" s="15"/>
      <c r="G20" s="30">
        <f>_xlfn.RANK.EQ(G18,C18:K18,1)</f>
        <v>5</v>
      </c>
      <c r="H20" s="15"/>
      <c r="I20" s="30">
        <f>_xlfn.RANK.EQ(I18,C18:K18,1)</f>
        <v>1</v>
      </c>
      <c r="J20" s="15"/>
      <c r="K20" s="30">
        <f>_xlfn.RANK.EQ(K18,C18:K18,1)</f>
        <v>3</v>
      </c>
      <c r="L20" s="15"/>
      <c r="M20" s="15"/>
      <c r="N20" s="15"/>
    </row>
  </sheetData>
  <mergeCells count="5">
    <mergeCell ref="B10:C10"/>
    <mergeCell ref="D10:E10"/>
    <mergeCell ref="F10:G10"/>
    <mergeCell ref="H10:I10"/>
    <mergeCell ref="J10:K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878B-ECDA-4CFF-8C39-41C22A448D42}">
  <sheetPr>
    <pageSetUpPr fitToPage="1"/>
  </sheetPr>
  <dimension ref="A2:J19"/>
  <sheetViews>
    <sheetView zoomScaleNormal="100" workbookViewId="0">
      <selection activeCell="A8" sqref="A8:XFD8"/>
    </sheetView>
  </sheetViews>
  <sheetFormatPr defaultRowHeight="15" x14ac:dyDescent="0.25"/>
  <cols>
    <col min="1" max="1" width="10.42578125" bestFit="1" customWidth="1"/>
    <col min="2" max="2" width="39.28515625" bestFit="1" customWidth="1"/>
    <col min="3" max="3" width="5" bestFit="1" customWidth="1"/>
    <col min="4" max="4" width="10.7109375" style="1" bestFit="1" customWidth="1"/>
    <col min="5" max="5" width="12" style="1" bestFit="1" customWidth="1"/>
    <col min="6" max="6" width="15.140625" style="1" bestFit="1" customWidth="1"/>
    <col min="7" max="7" width="12.7109375" customWidth="1"/>
    <col min="8" max="8" width="14.7109375" bestFit="1" customWidth="1"/>
    <col min="9" max="9" width="12.7109375" customWidth="1"/>
    <col min="10" max="10" width="14.5703125" bestFit="1" customWidth="1"/>
  </cols>
  <sheetData>
    <row r="2" spans="1:10" ht="23.25" x14ac:dyDescent="0.35">
      <c r="A2" s="52" t="s">
        <v>39</v>
      </c>
      <c r="C2" s="51" t="s">
        <v>40</v>
      </c>
    </row>
    <row r="4" spans="1:10" ht="18" customHeight="1" x14ac:dyDescent="0.25">
      <c r="A4" s="62" t="s">
        <v>14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33.75" x14ac:dyDescent="0.25">
      <c r="A5" s="5" t="s">
        <v>3</v>
      </c>
      <c r="B5" s="5" t="s">
        <v>0</v>
      </c>
      <c r="C5" s="5" t="s">
        <v>4</v>
      </c>
      <c r="D5" s="6" t="s">
        <v>2</v>
      </c>
      <c r="E5" s="6" t="s">
        <v>10</v>
      </c>
      <c r="F5" s="6" t="s">
        <v>5</v>
      </c>
      <c r="G5" s="6" t="s">
        <v>8</v>
      </c>
      <c r="H5" s="6" t="s">
        <v>6</v>
      </c>
      <c r="I5" s="6" t="s">
        <v>9</v>
      </c>
      <c r="J5" s="6" t="s">
        <v>7</v>
      </c>
    </row>
    <row r="6" spans="1:10" x14ac:dyDescent="0.25">
      <c r="A6" s="47">
        <v>8264</v>
      </c>
      <c r="B6" s="47" t="s">
        <v>35</v>
      </c>
      <c r="C6" s="48"/>
      <c r="D6" s="3"/>
      <c r="E6" s="49"/>
      <c r="F6" s="50"/>
      <c r="G6" s="50"/>
      <c r="H6" s="50"/>
      <c r="I6" s="50"/>
      <c r="J6" s="50"/>
    </row>
    <row r="7" spans="1:10" x14ac:dyDescent="0.25">
      <c r="A7" s="47">
        <v>826410</v>
      </c>
      <c r="B7" s="47" t="s">
        <v>36</v>
      </c>
      <c r="C7" s="2" t="s">
        <v>1</v>
      </c>
      <c r="D7" s="3">
        <v>2687</v>
      </c>
      <c r="E7" s="3">
        <v>9.25</v>
      </c>
      <c r="F7" s="4">
        <f>D7*E7</f>
        <v>24854.75</v>
      </c>
      <c r="G7" s="4">
        <v>5</v>
      </c>
      <c r="H7" s="4">
        <f>D7*G7</f>
        <v>13435</v>
      </c>
      <c r="I7" s="31">
        <v>6.2</v>
      </c>
      <c r="J7" s="4">
        <f>D7*I7</f>
        <v>16659.400000000001</v>
      </c>
    </row>
    <row r="8" spans="1:10" x14ac:dyDescent="0.25">
      <c r="A8" s="47">
        <v>826450</v>
      </c>
      <c r="B8" s="47" t="s">
        <v>37</v>
      </c>
      <c r="C8" s="2" t="s">
        <v>1</v>
      </c>
      <c r="D8" s="3">
        <v>5282</v>
      </c>
      <c r="E8" s="3">
        <v>4</v>
      </c>
      <c r="F8" s="4">
        <f t="shared" ref="F8:F9" si="0">D8*E8</f>
        <v>21128</v>
      </c>
      <c r="G8" s="4">
        <v>1.5</v>
      </c>
      <c r="H8" s="4">
        <f t="shared" ref="H8:H9" si="1">D8*G8</f>
        <v>7923</v>
      </c>
      <c r="I8" s="31">
        <v>2</v>
      </c>
      <c r="J8" s="4">
        <f t="shared" ref="J8:J9" si="2">D8*I8</f>
        <v>10564</v>
      </c>
    </row>
    <row r="9" spans="1:10" ht="15.75" thickBot="1" x14ac:dyDescent="0.3">
      <c r="A9" s="47">
        <v>826470</v>
      </c>
      <c r="B9" s="47" t="s">
        <v>38</v>
      </c>
      <c r="C9" s="2" t="s">
        <v>1</v>
      </c>
      <c r="D9" s="3">
        <v>5839</v>
      </c>
      <c r="E9" s="3">
        <v>4</v>
      </c>
      <c r="F9" s="4">
        <f t="shared" si="0"/>
        <v>23356</v>
      </c>
      <c r="G9" s="4">
        <v>1.5</v>
      </c>
      <c r="H9" s="4">
        <f t="shared" si="1"/>
        <v>8758.5</v>
      </c>
      <c r="I9" s="31">
        <v>2</v>
      </c>
      <c r="J9" s="4">
        <f t="shared" si="2"/>
        <v>11678</v>
      </c>
    </row>
    <row r="10" spans="1:10" ht="15.75" thickBot="1" x14ac:dyDescent="0.3">
      <c r="A10" s="7"/>
      <c r="B10" s="10"/>
      <c r="C10" s="8"/>
      <c r="D10" s="11"/>
      <c r="E10" s="9"/>
      <c r="F10" s="12">
        <f>SUM(F7:F9)</f>
        <v>69338.75</v>
      </c>
      <c r="G10" s="9"/>
      <c r="H10" s="12">
        <f>SUM(H7:H9)</f>
        <v>30116.5</v>
      </c>
      <c r="I10" s="11"/>
      <c r="J10" s="13">
        <f>SUM(J7:J9)</f>
        <v>38901.4</v>
      </c>
    </row>
    <row r="11" spans="1:10" x14ac:dyDescent="0.25">
      <c r="A11" s="40"/>
      <c r="B11" s="40"/>
      <c r="C11" s="40"/>
      <c r="D11" s="41"/>
      <c r="E11" s="41"/>
      <c r="F11" s="42" t="s">
        <v>11</v>
      </c>
      <c r="G11" s="43"/>
      <c r="H11" s="42" t="s">
        <v>13</v>
      </c>
      <c r="I11" s="43"/>
      <c r="J11" s="42" t="s">
        <v>12</v>
      </c>
    </row>
    <row r="12" spans="1:10" ht="18.75" thickBot="1" x14ac:dyDescent="0.3">
      <c r="A12" s="40"/>
      <c r="B12" s="44" t="s">
        <v>32</v>
      </c>
      <c r="C12" s="40"/>
      <c r="D12" s="41"/>
      <c r="E12" s="41"/>
      <c r="F12" s="41"/>
      <c r="G12" s="40"/>
      <c r="H12" s="40"/>
      <c r="I12" s="40"/>
      <c r="J12" s="40"/>
    </row>
    <row r="13" spans="1:10" x14ac:dyDescent="0.25">
      <c r="A13" s="40"/>
      <c r="B13" s="45" t="s">
        <v>31</v>
      </c>
      <c r="C13" s="40"/>
      <c r="D13" s="45"/>
      <c r="E13" s="41"/>
      <c r="F13" s="63">
        <v>3000000</v>
      </c>
      <c r="G13" s="64"/>
      <c r="H13" s="69" t="s">
        <v>30</v>
      </c>
      <c r="I13" s="69"/>
      <c r="J13" s="70"/>
    </row>
    <row r="14" spans="1:10" x14ac:dyDescent="0.25">
      <c r="A14" s="40"/>
      <c r="B14" s="45" t="s">
        <v>29</v>
      </c>
      <c r="C14" s="40"/>
      <c r="D14" s="45"/>
      <c r="E14" s="41"/>
      <c r="F14" s="65"/>
      <c r="G14" s="66"/>
      <c r="H14" s="71"/>
      <c r="I14" s="71"/>
      <c r="J14" s="72"/>
    </row>
    <row r="15" spans="1:10" ht="15.75" thickBot="1" x14ac:dyDescent="0.3">
      <c r="A15" s="40"/>
      <c r="B15" s="45" t="s">
        <v>28</v>
      </c>
      <c r="C15" s="40"/>
      <c r="D15" s="45"/>
      <c r="E15" s="41"/>
      <c r="F15" s="67"/>
      <c r="G15" s="68"/>
      <c r="H15" s="73"/>
      <c r="I15" s="73"/>
      <c r="J15" s="74"/>
    </row>
    <row r="16" spans="1:10" ht="15.75" thickBot="1" x14ac:dyDescent="0.3">
      <c r="A16" s="40"/>
      <c r="B16" s="45" t="s">
        <v>27</v>
      </c>
      <c r="C16" s="40"/>
      <c r="D16" s="45"/>
      <c r="E16" s="41"/>
      <c r="F16" s="41"/>
      <c r="G16" s="40"/>
      <c r="H16" s="40"/>
      <c r="I16" s="40"/>
      <c r="J16" s="40"/>
    </row>
    <row r="17" spans="1:10" x14ac:dyDescent="0.25">
      <c r="A17" s="40"/>
      <c r="B17" s="40"/>
      <c r="C17" s="40"/>
      <c r="D17" s="41"/>
      <c r="E17" s="41"/>
      <c r="F17" s="63">
        <f>F13-(F13*(J10-H10)/(F10-H10))</f>
        <v>2328067.6146829925</v>
      </c>
      <c r="G17" s="64"/>
      <c r="H17" s="69" t="s">
        <v>26</v>
      </c>
      <c r="I17" s="69"/>
      <c r="J17" s="70"/>
    </row>
    <row r="18" spans="1:10" x14ac:dyDescent="0.25">
      <c r="A18" s="40"/>
      <c r="B18" s="40"/>
      <c r="C18" s="40"/>
      <c r="D18" s="41"/>
      <c r="E18" s="41"/>
      <c r="F18" s="65"/>
      <c r="G18" s="66"/>
      <c r="H18" s="71"/>
      <c r="I18" s="71"/>
      <c r="J18" s="72"/>
    </row>
    <row r="19" spans="1:10" ht="15.75" thickBot="1" x14ac:dyDescent="0.3">
      <c r="A19" s="40"/>
      <c r="B19" s="46"/>
      <c r="C19" s="40" t="s">
        <v>25</v>
      </c>
      <c r="D19" s="41"/>
      <c r="E19" s="41"/>
      <c r="F19" s="67"/>
      <c r="G19" s="68"/>
      <c r="H19" s="73"/>
      <c r="I19" s="73"/>
      <c r="J19" s="74"/>
    </row>
  </sheetData>
  <mergeCells count="5">
    <mergeCell ref="A4:J4"/>
    <mergeCell ref="F13:G15"/>
    <mergeCell ref="H13:J15"/>
    <mergeCell ref="F17:G19"/>
    <mergeCell ref="H17:J19"/>
  </mergeCells>
  <pageMargins left="0.7" right="0.7" top="0.75" bottom="0.75" header="0.3" footer="0.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2809F-D779-4B95-8649-5C1F90D49379}">
  <sheetPr>
    <pageSetUpPr fitToPage="1"/>
  </sheetPr>
  <dimension ref="A2:J19"/>
  <sheetViews>
    <sheetView zoomScaleNormal="100" workbookViewId="0">
      <selection activeCell="A8" sqref="A8:XFD8"/>
    </sheetView>
  </sheetViews>
  <sheetFormatPr defaultRowHeight="15" x14ac:dyDescent="0.25"/>
  <cols>
    <col min="1" max="1" width="10.42578125" bestFit="1" customWidth="1"/>
    <col min="2" max="2" width="39.28515625" bestFit="1" customWidth="1"/>
    <col min="3" max="3" width="5" bestFit="1" customWidth="1"/>
    <col min="4" max="4" width="10.7109375" style="1" bestFit="1" customWidth="1"/>
    <col min="5" max="5" width="12" style="1" bestFit="1" customWidth="1"/>
    <col min="6" max="6" width="15.140625" style="1" bestFit="1" customWidth="1"/>
    <col min="7" max="7" width="12.7109375" customWidth="1"/>
    <col min="8" max="8" width="14.7109375" bestFit="1" customWidth="1"/>
    <col min="9" max="9" width="12.7109375" customWidth="1"/>
    <col min="10" max="10" width="14.5703125" bestFit="1" customWidth="1"/>
  </cols>
  <sheetData>
    <row r="2" spans="1:10" ht="23.25" x14ac:dyDescent="0.35">
      <c r="A2" s="52" t="s">
        <v>39</v>
      </c>
      <c r="C2" s="51" t="s">
        <v>41</v>
      </c>
    </row>
    <row r="4" spans="1:10" ht="18" customHeight="1" x14ac:dyDescent="0.25">
      <c r="A4" s="62" t="s">
        <v>14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33.75" x14ac:dyDescent="0.25">
      <c r="A5" s="5" t="s">
        <v>3</v>
      </c>
      <c r="B5" s="5" t="s">
        <v>0</v>
      </c>
      <c r="C5" s="5" t="s">
        <v>4</v>
      </c>
      <c r="D5" s="6" t="s">
        <v>2</v>
      </c>
      <c r="E5" s="6" t="s">
        <v>10</v>
      </c>
      <c r="F5" s="6" t="s">
        <v>5</v>
      </c>
      <c r="G5" s="6" t="s">
        <v>8</v>
      </c>
      <c r="H5" s="6" t="s">
        <v>6</v>
      </c>
      <c r="I5" s="6" t="s">
        <v>9</v>
      </c>
      <c r="J5" s="6" t="s">
        <v>7</v>
      </c>
    </row>
    <row r="6" spans="1:10" x14ac:dyDescent="0.25">
      <c r="A6" s="47">
        <v>8264</v>
      </c>
      <c r="B6" s="47" t="s">
        <v>35</v>
      </c>
      <c r="C6" s="48"/>
      <c r="D6" s="3"/>
      <c r="E6" s="49"/>
      <c r="F6" s="50"/>
      <c r="G6" s="50"/>
      <c r="H6" s="50"/>
      <c r="I6" s="50"/>
      <c r="J6" s="50"/>
    </row>
    <row r="7" spans="1:10" x14ac:dyDescent="0.25">
      <c r="A7" s="47">
        <v>826410</v>
      </c>
      <c r="B7" s="47" t="s">
        <v>36</v>
      </c>
      <c r="C7" s="2" t="s">
        <v>1</v>
      </c>
      <c r="D7" s="3">
        <v>2687</v>
      </c>
      <c r="E7" s="3">
        <v>9.25</v>
      </c>
      <c r="F7" s="4">
        <f>D7*E7</f>
        <v>24854.75</v>
      </c>
      <c r="G7" s="4">
        <v>5</v>
      </c>
      <c r="H7" s="4">
        <f>D7*G7</f>
        <v>13435</v>
      </c>
      <c r="I7" s="31">
        <v>6.5</v>
      </c>
      <c r="J7" s="4">
        <f>D7*I7</f>
        <v>17465.5</v>
      </c>
    </row>
    <row r="8" spans="1:10" x14ac:dyDescent="0.25">
      <c r="A8" s="47">
        <v>826450</v>
      </c>
      <c r="B8" s="47" t="s">
        <v>37</v>
      </c>
      <c r="C8" s="2" t="s">
        <v>1</v>
      </c>
      <c r="D8" s="3">
        <v>5282</v>
      </c>
      <c r="E8" s="3">
        <v>4</v>
      </c>
      <c r="F8" s="4">
        <f t="shared" ref="F8:F9" si="0">D8*E8</f>
        <v>21128</v>
      </c>
      <c r="G8" s="4">
        <v>1.5</v>
      </c>
      <c r="H8" s="4">
        <f t="shared" ref="H8:H9" si="1">D8*G8</f>
        <v>7923</v>
      </c>
      <c r="I8" s="31">
        <v>3</v>
      </c>
      <c r="J8" s="4">
        <f t="shared" ref="J8:J9" si="2">D8*I8</f>
        <v>15846</v>
      </c>
    </row>
    <row r="9" spans="1:10" ht="15.75" thickBot="1" x14ac:dyDescent="0.3">
      <c r="A9" s="47">
        <v>826470</v>
      </c>
      <c r="B9" s="47" t="s">
        <v>38</v>
      </c>
      <c r="C9" s="2" t="s">
        <v>1</v>
      </c>
      <c r="D9" s="3">
        <v>5839</v>
      </c>
      <c r="E9" s="3">
        <v>4</v>
      </c>
      <c r="F9" s="4">
        <f t="shared" si="0"/>
        <v>23356</v>
      </c>
      <c r="G9" s="4">
        <v>1.5</v>
      </c>
      <c r="H9" s="4">
        <f t="shared" si="1"/>
        <v>8758.5</v>
      </c>
      <c r="I9" s="31">
        <v>3</v>
      </c>
      <c r="J9" s="4">
        <f t="shared" si="2"/>
        <v>17517</v>
      </c>
    </row>
    <row r="10" spans="1:10" ht="15.75" thickBot="1" x14ac:dyDescent="0.3">
      <c r="A10" s="7"/>
      <c r="B10" s="10"/>
      <c r="C10" s="8"/>
      <c r="D10" s="11"/>
      <c r="E10" s="9"/>
      <c r="F10" s="12">
        <f>SUM(F7:F9)</f>
        <v>69338.75</v>
      </c>
      <c r="G10" s="9"/>
      <c r="H10" s="12">
        <f>SUM(H7:H9)</f>
        <v>30116.5</v>
      </c>
      <c r="I10" s="11"/>
      <c r="J10" s="13">
        <f>SUM(J7:J9)</f>
        <v>50828.5</v>
      </c>
    </row>
    <row r="11" spans="1:10" x14ac:dyDescent="0.25">
      <c r="A11" s="40"/>
      <c r="B11" s="40"/>
      <c r="C11" s="40"/>
      <c r="D11" s="41"/>
      <c r="E11" s="41"/>
      <c r="F11" s="42" t="s">
        <v>11</v>
      </c>
      <c r="G11" s="43"/>
      <c r="H11" s="42" t="s">
        <v>13</v>
      </c>
      <c r="I11" s="43"/>
      <c r="J11" s="42" t="s">
        <v>12</v>
      </c>
    </row>
    <row r="12" spans="1:10" ht="18.75" thickBot="1" x14ac:dyDescent="0.3">
      <c r="A12" s="40"/>
      <c r="B12" s="44" t="s">
        <v>32</v>
      </c>
      <c r="C12" s="40"/>
      <c r="D12" s="41"/>
      <c r="E12" s="41"/>
      <c r="F12" s="41"/>
      <c r="G12" s="40"/>
      <c r="H12" s="40"/>
      <c r="I12" s="40"/>
      <c r="J12" s="40"/>
    </row>
    <row r="13" spans="1:10" x14ac:dyDescent="0.25">
      <c r="A13" s="40"/>
      <c r="B13" s="45" t="s">
        <v>31</v>
      </c>
      <c r="C13" s="40"/>
      <c r="D13" s="45"/>
      <c r="E13" s="41"/>
      <c r="F13" s="63">
        <v>3000000</v>
      </c>
      <c r="G13" s="64"/>
      <c r="H13" s="69" t="s">
        <v>30</v>
      </c>
      <c r="I13" s="69"/>
      <c r="J13" s="70"/>
    </row>
    <row r="14" spans="1:10" x14ac:dyDescent="0.25">
      <c r="A14" s="40"/>
      <c r="B14" s="45" t="s">
        <v>29</v>
      </c>
      <c r="C14" s="40"/>
      <c r="D14" s="45"/>
      <c r="E14" s="41"/>
      <c r="F14" s="65"/>
      <c r="G14" s="66"/>
      <c r="H14" s="71"/>
      <c r="I14" s="71"/>
      <c r="J14" s="72"/>
    </row>
    <row r="15" spans="1:10" ht="15.75" thickBot="1" x14ac:dyDescent="0.3">
      <c r="A15" s="40"/>
      <c r="B15" s="45" t="s">
        <v>28</v>
      </c>
      <c r="C15" s="40"/>
      <c r="D15" s="45"/>
      <c r="E15" s="41"/>
      <c r="F15" s="67"/>
      <c r="G15" s="68"/>
      <c r="H15" s="73"/>
      <c r="I15" s="73"/>
      <c r="J15" s="74"/>
    </row>
    <row r="16" spans="1:10" ht="15.75" thickBot="1" x14ac:dyDescent="0.3">
      <c r="A16" s="40"/>
      <c r="B16" s="45" t="s">
        <v>27</v>
      </c>
      <c r="C16" s="40"/>
      <c r="D16" s="45"/>
      <c r="E16" s="41"/>
      <c r="F16" s="41"/>
      <c r="G16" s="40"/>
      <c r="H16" s="40"/>
      <c r="I16" s="40"/>
      <c r="J16" s="40"/>
    </row>
    <row r="17" spans="1:10" x14ac:dyDescent="0.25">
      <c r="A17" s="40"/>
      <c r="B17" s="40"/>
      <c r="C17" s="40"/>
      <c r="D17" s="41"/>
      <c r="E17" s="41"/>
      <c r="F17" s="63">
        <f>F13-(F13*(J10-H10)/(F10-H10))</f>
        <v>1415797.1559510226</v>
      </c>
      <c r="G17" s="64"/>
      <c r="H17" s="69" t="s">
        <v>26</v>
      </c>
      <c r="I17" s="69"/>
      <c r="J17" s="70"/>
    </row>
    <row r="18" spans="1:10" x14ac:dyDescent="0.25">
      <c r="A18" s="40"/>
      <c r="B18" s="40"/>
      <c r="C18" s="40"/>
      <c r="D18" s="41"/>
      <c r="E18" s="41"/>
      <c r="F18" s="65"/>
      <c r="G18" s="66"/>
      <c r="H18" s="71"/>
      <c r="I18" s="71"/>
      <c r="J18" s="72"/>
    </row>
    <row r="19" spans="1:10" ht="15.75" thickBot="1" x14ac:dyDescent="0.3">
      <c r="A19" s="40"/>
      <c r="B19" s="46"/>
      <c r="C19" s="40" t="s">
        <v>25</v>
      </c>
      <c r="D19" s="41"/>
      <c r="E19" s="41"/>
      <c r="F19" s="67"/>
      <c r="G19" s="68"/>
      <c r="H19" s="73"/>
      <c r="I19" s="73"/>
      <c r="J19" s="74"/>
    </row>
  </sheetData>
  <mergeCells count="5">
    <mergeCell ref="A4:J4"/>
    <mergeCell ref="F13:G15"/>
    <mergeCell ref="H13:J15"/>
    <mergeCell ref="F17:G19"/>
    <mergeCell ref="H17:J19"/>
  </mergeCells>
  <pageMargins left="0.7" right="0.7" top="0.75" bottom="0.75" header="0.3" footer="0.3"/>
  <pageSetup paperSize="9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A0AD-54C2-4A8F-B350-F2E666B39682}">
  <sheetPr>
    <pageSetUpPr fitToPage="1"/>
  </sheetPr>
  <dimension ref="A2:J19"/>
  <sheetViews>
    <sheetView zoomScaleNormal="100" workbookViewId="0">
      <selection activeCell="A8" sqref="A8:XFD8"/>
    </sheetView>
  </sheetViews>
  <sheetFormatPr defaultRowHeight="15" x14ac:dyDescent="0.25"/>
  <cols>
    <col min="1" max="1" width="10.42578125" bestFit="1" customWidth="1"/>
    <col min="2" max="2" width="39.28515625" bestFit="1" customWidth="1"/>
    <col min="3" max="3" width="5" bestFit="1" customWidth="1"/>
    <col min="4" max="4" width="10.7109375" style="1" bestFit="1" customWidth="1"/>
    <col min="5" max="5" width="12" style="1" bestFit="1" customWidth="1"/>
    <col min="6" max="6" width="15.140625" style="1" bestFit="1" customWidth="1"/>
    <col min="7" max="7" width="12.7109375" customWidth="1"/>
    <col min="8" max="8" width="14.7109375" bestFit="1" customWidth="1"/>
    <col min="9" max="9" width="12.7109375" customWidth="1"/>
    <col min="10" max="10" width="14.5703125" bestFit="1" customWidth="1"/>
  </cols>
  <sheetData>
    <row r="2" spans="1:10" ht="23.25" x14ac:dyDescent="0.35">
      <c r="A2" s="52" t="s">
        <v>39</v>
      </c>
      <c r="C2" s="51" t="s">
        <v>42</v>
      </c>
    </row>
    <row r="4" spans="1:10" ht="18" customHeight="1" x14ac:dyDescent="0.25">
      <c r="A4" s="62" t="s">
        <v>14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33.75" x14ac:dyDescent="0.25">
      <c r="A5" s="5" t="s">
        <v>3</v>
      </c>
      <c r="B5" s="5" t="s">
        <v>0</v>
      </c>
      <c r="C5" s="5" t="s">
        <v>4</v>
      </c>
      <c r="D5" s="6" t="s">
        <v>2</v>
      </c>
      <c r="E5" s="6" t="s">
        <v>10</v>
      </c>
      <c r="F5" s="6" t="s">
        <v>5</v>
      </c>
      <c r="G5" s="6" t="s">
        <v>8</v>
      </c>
      <c r="H5" s="6" t="s">
        <v>6</v>
      </c>
      <c r="I5" s="6" t="s">
        <v>9</v>
      </c>
      <c r="J5" s="6" t="s">
        <v>7</v>
      </c>
    </row>
    <row r="6" spans="1:10" x14ac:dyDescent="0.25">
      <c r="A6" s="47">
        <v>8264</v>
      </c>
      <c r="B6" s="47" t="s">
        <v>35</v>
      </c>
      <c r="C6" s="48"/>
      <c r="D6" s="3"/>
      <c r="E6" s="49"/>
      <c r="F6" s="50"/>
      <c r="G6" s="50"/>
      <c r="H6" s="50"/>
      <c r="I6" s="50"/>
      <c r="J6" s="50"/>
    </row>
    <row r="7" spans="1:10" x14ac:dyDescent="0.25">
      <c r="A7" s="47">
        <v>826410</v>
      </c>
      <c r="B7" s="47" t="s">
        <v>36</v>
      </c>
      <c r="C7" s="2" t="s">
        <v>1</v>
      </c>
      <c r="D7" s="3">
        <v>2687</v>
      </c>
      <c r="E7" s="3">
        <v>9.25</v>
      </c>
      <c r="F7" s="4">
        <f>D7*E7</f>
        <v>24854.75</v>
      </c>
      <c r="G7" s="4">
        <v>5</v>
      </c>
      <c r="H7" s="4">
        <f>D7*G7</f>
        <v>13435</v>
      </c>
      <c r="I7" s="31">
        <v>6</v>
      </c>
      <c r="J7" s="4">
        <f>D7*I7</f>
        <v>16122</v>
      </c>
    </row>
    <row r="8" spans="1:10" x14ac:dyDescent="0.25">
      <c r="A8" s="47">
        <v>826450</v>
      </c>
      <c r="B8" s="47" t="s">
        <v>37</v>
      </c>
      <c r="C8" s="2" t="s">
        <v>1</v>
      </c>
      <c r="D8" s="3">
        <v>5282</v>
      </c>
      <c r="E8" s="3">
        <v>4</v>
      </c>
      <c r="F8" s="4">
        <f t="shared" ref="F8:F9" si="0">D8*E8</f>
        <v>21128</v>
      </c>
      <c r="G8" s="4">
        <v>1.5</v>
      </c>
      <c r="H8" s="4">
        <f t="shared" ref="H8:H9" si="1">D8*G8</f>
        <v>7923</v>
      </c>
      <c r="I8" s="31">
        <v>3.2</v>
      </c>
      <c r="J8" s="4">
        <f t="shared" ref="J8:J9" si="2">D8*I8</f>
        <v>16902.400000000001</v>
      </c>
    </row>
    <row r="9" spans="1:10" ht="15.75" thickBot="1" x14ac:dyDescent="0.3">
      <c r="A9" s="47">
        <v>826470</v>
      </c>
      <c r="B9" s="47" t="s">
        <v>38</v>
      </c>
      <c r="C9" s="2" t="s">
        <v>1</v>
      </c>
      <c r="D9" s="3">
        <v>5839</v>
      </c>
      <c r="E9" s="3">
        <v>4</v>
      </c>
      <c r="F9" s="4">
        <f t="shared" si="0"/>
        <v>23356</v>
      </c>
      <c r="G9" s="4">
        <v>1.5</v>
      </c>
      <c r="H9" s="4">
        <f t="shared" si="1"/>
        <v>8758.5</v>
      </c>
      <c r="I9" s="31">
        <v>3.2</v>
      </c>
      <c r="J9" s="4">
        <f t="shared" si="2"/>
        <v>18684.8</v>
      </c>
    </row>
    <row r="10" spans="1:10" ht="15.75" thickBot="1" x14ac:dyDescent="0.3">
      <c r="A10" s="7"/>
      <c r="B10" s="10"/>
      <c r="C10" s="8"/>
      <c r="D10" s="11"/>
      <c r="E10" s="9"/>
      <c r="F10" s="12">
        <f>SUM(F7:F9)</f>
        <v>69338.75</v>
      </c>
      <c r="G10" s="9"/>
      <c r="H10" s="12">
        <f>SUM(H7:H9)</f>
        <v>30116.5</v>
      </c>
      <c r="I10" s="11"/>
      <c r="J10" s="13">
        <f>SUM(J7:J9)</f>
        <v>51709.2</v>
      </c>
    </row>
    <row r="11" spans="1:10" x14ac:dyDescent="0.25">
      <c r="A11" s="40"/>
      <c r="B11" s="40"/>
      <c r="C11" s="40"/>
      <c r="D11" s="41"/>
      <c r="E11" s="41"/>
      <c r="F11" s="42" t="s">
        <v>11</v>
      </c>
      <c r="G11" s="43"/>
      <c r="H11" s="42" t="s">
        <v>13</v>
      </c>
      <c r="I11" s="43"/>
      <c r="J11" s="42" t="s">
        <v>12</v>
      </c>
    </row>
    <row r="12" spans="1:10" ht="18.75" thickBot="1" x14ac:dyDescent="0.3">
      <c r="A12" s="40"/>
      <c r="B12" s="44" t="s">
        <v>32</v>
      </c>
      <c r="C12" s="40"/>
      <c r="D12" s="41"/>
      <c r="E12" s="41"/>
      <c r="F12" s="41"/>
      <c r="G12" s="40"/>
      <c r="H12" s="40"/>
      <c r="I12" s="40"/>
      <c r="J12" s="40"/>
    </row>
    <row r="13" spans="1:10" x14ac:dyDescent="0.25">
      <c r="A13" s="40"/>
      <c r="B13" s="45" t="s">
        <v>31</v>
      </c>
      <c r="C13" s="40"/>
      <c r="D13" s="45"/>
      <c r="E13" s="41"/>
      <c r="F13" s="63">
        <v>3000000</v>
      </c>
      <c r="G13" s="64"/>
      <c r="H13" s="69" t="s">
        <v>30</v>
      </c>
      <c r="I13" s="69"/>
      <c r="J13" s="70"/>
    </row>
    <row r="14" spans="1:10" x14ac:dyDescent="0.25">
      <c r="A14" s="40"/>
      <c r="B14" s="45" t="s">
        <v>29</v>
      </c>
      <c r="C14" s="40"/>
      <c r="D14" s="45"/>
      <c r="E14" s="41"/>
      <c r="F14" s="65"/>
      <c r="G14" s="66"/>
      <c r="H14" s="71"/>
      <c r="I14" s="71"/>
      <c r="J14" s="72"/>
    </row>
    <row r="15" spans="1:10" ht="15.75" thickBot="1" x14ac:dyDescent="0.3">
      <c r="A15" s="40"/>
      <c r="B15" s="45" t="s">
        <v>28</v>
      </c>
      <c r="C15" s="40"/>
      <c r="D15" s="45"/>
      <c r="E15" s="41"/>
      <c r="F15" s="67"/>
      <c r="G15" s="68"/>
      <c r="H15" s="73"/>
      <c r="I15" s="73"/>
      <c r="J15" s="74"/>
    </row>
    <row r="16" spans="1:10" ht="15.75" thickBot="1" x14ac:dyDescent="0.3">
      <c r="A16" s="40"/>
      <c r="B16" s="45" t="s">
        <v>27</v>
      </c>
      <c r="C16" s="40"/>
      <c r="D16" s="45"/>
      <c r="E16" s="41"/>
      <c r="F16" s="41"/>
      <c r="G16" s="40"/>
      <c r="H16" s="40"/>
      <c r="I16" s="40"/>
      <c r="J16" s="40"/>
    </row>
    <row r="17" spans="1:10" x14ac:dyDescent="0.25">
      <c r="A17" s="40"/>
      <c r="B17" s="40"/>
      <c r="C17" s="40"/>
      <c r="D17" s="41"/>
      <c r="E17" s="41"/>
      <c r="F17" s="63">
        <f>F13-(F13*(J10-H10)/(F10-H10))</f>
        <v>1348434.8807118412</v>
      </c>
      <c r="G17" s="64"/>
      <c r="H17" s="69" t="s">
        <v>26</v>
      </c>
      <c r="I17" s="69"/>
      <c r="J17" s="70"/>
    </row>
    <row r="18" spans="1:10" x14ac:dyDescent="0.25">
      <c r="A18" s="40"/>
      <c r="B18" s="40"/>
      <c r="C18" s="40"/>
      <c r="D18" s="41"/>
      <c r="E18" s="41"/>
      <c r="F18" s="65"/>
      <c r="G18" s="66"/>
      <c r="H18" s="71"/>
      <c r="I18" s="71"/>
      <c r="J18" s="72"/>
    </row>
    <row r="19" spans="1:10" ht="15.75" thickBot="1" x14ac:dyDescent="0.3">
      <c r="A19" s="40"/>
      <c r="B19" s="46"/>
      <c r="C19" s="40" t="s">
        <v>25</v>
      </c>
      <c r="D19" s="41"/>
      <c r="E19" s="41"/>
      <c r="F19" s="67"/>
      <c r="G19" s="68"/>
      <c r="H19" s="73"/>
      <c r="I19" s="73"/>
      <c r="J19" s="74"/>
    </row>
  </sheetData>
  <mergeCells count="5">
    <mergeCell ref="A4:J4"/>
    <mergeCell ref="F13:G15"/>
    <mergeCell ref="H13:J15"/>
    <mergeCell ref="F17:G19"/>
    <mergeCell ref="H17:J19"/>
  </mergeCells>
  <pageMargins left="0.7" right="0.7" top="0.75" bottom="0.75" header="0.3" footer="0.3"/>
  <pageSetup paperSize="9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49BE-889A-4E8F-BB96-F0DA78D1DF02}">
  <sheetPr>
    <pageSetUpPr fitToPage="1"/>
  </sheetPr>
  <dimension ref="A2:J19"/>
  <sheetViews>
    <sheetView zoomScaleNormal="100" workbookViewId="0">
      <selection activeCell="B26" sqref="B26"/>
    </sheetView>
  </sheetViews>
  <sheetFormatPr defaultRowHeight="15" x14ac:dyDescent="0.25"/>
  <cols>
    <col min="1" max="1" width="10.42578125" bestFit="1" customWidth="1"/>
    <col min="2" max="2" width="39.28515625" bestFit="1" customWidth="1"/>
    <col min="3" max="3" width="5" bestFit="1" customWidth="1"/>
    <col min="4" max="4" width="10.7109375" style="1" bestFit="1" customWidth="1"/>
    <col min="5" max="5" width="12" style="1" bestFit="1" customWidth="1"/>
    <col min="6" max="6" width="15.140625" style="1" bestFit="1" customWidth="1"/>
    <col min="7" max="7" width="12.7109375" customWidth="1"/>
    <col min="8" max="8" width="14.7109375" bestFit="1" customWidth="1"/>
    <col min="9" max="9" width="12.7109375" customWidth="1"/>
    <col min="10" max="10" width="14.5703125" bestFit="1" customWidth="1"/>
  </cols>
  <sheetData>
    <row r="2" spans="1:10" ht="23.25" x14ac:dyDescent="0.35">
      <c r="A2" s="52" t="s">
        <v>39</v>
      </c>
      <c r="C2" s="51" t="s">
        <v>43</v>
      </c>
    </row>
    <row r="4" spans="1:10" ht="18" customHeight="1" x14ac:dyDescent="0.25">
      <c r="A4" s="62" t="s">
        <v>14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33.75" x14ac:dyDescent="0.25">
      <c r="A5" s="5" t="s">
        <v>3</v>
      </c>
      <c r="B5" s="5" t="s">
        <v>0</v>
      </c>
      <c r="C5" s="5" t="s">
        <v>4</v>
      </c>
      <c r="D5" s="6" t="s">
        <v>2</v>
      </c>
      <c r="E5" s="6" t="s">
        <v>10</v>
      </c>
      <c r="F5" s="6" t="s">
        <v>5</v>
      </c>
      <c r="G5" s="6" t="s">
        <v>8</v>
      </c>
      <c r="H5" s="6" t="s">
        <v>6</v>
      </c>
      <c r="I5" s="6" t="s">
        <v>9</v>
      </c>
      <c r="J5" s="6" t="s">
        <v>7</v>
      </c>
    </row>
    <row r="6" spans="1:10" x14ac:dyDescent="0.25">
      <c r="A6" s="47">
        <v>8264</v>
      </c>
      <c r="B6" s="47" t="s">
        <v>35</v>
      </c>
      <c r="C6" s="48"/>
      <c r="D6" s="3"/>
      <c r="E6" s="49"/>
      <c r="F6" s="50"/>
      <c r="G6" s="50"/>
      <c r="H6" s="50"/>
      <c r="I6" s="50"/>
      <c r="J6" s="50"/>
    </row>
    <row r="7" spans="1:10" x14ac:dyDescent="0.25">
      <c r="A7" s="47">
        <v>826410</v>
      </c>
      <c r="B7" s="47" t="s">
        <v>36</v>
      </c>
      <c r="C7" s="2" t="s">
        <v>1</v>
      </c>
      <c r="D7" s="3">
        <v>2687</v>
      </c>
      <c r="E7" s="3">
        <v>9.25</v>
      </c>
      <c r="F7" s="4">
        <f>D7*E7</f>
        <v>24854.75</v>
      </c>
      <c r="G7" s="4">
        <v>5</v>
      </c>
      <c r="H7" s="4">
        <f>D7*G7</f>
        <v>13435</v>
      </c>
      <c r="I7" s="31">
        <v>6.05</v>
      </c>
      <c r="J7" s="4">
        <f>D7*I7</f>
        <v>16256.35</v>
      </c>
    </row>
    <row r="8" spans="1:10" x14ac:dyDescent="0.25">
      <c r="A8" s="47">
        <v>826450</v>
      </c>
      <c r="B8" s="47" t="s">
        <v>37</v>
      </c>
      <c r="C8" s="2" t="s">
        <v>1</v>
      </c>
      <c r="D8" s="3">
        <v>5282</v>
      </c>
      <c r="E8" s="3">
        <v>4</v>
      </c>
      <c r="F8" s="4">
        <f t="shared" ref="F8:F9" si="0">D8*E8</f>
        <v>21128</v>
      </c>
      <c r="G8" s="4">
        <v>1.5</v>
      </c>
      <c r="H8" s="4">
        <f t="shared" ref="H8:H9" si="1">D8*G8</f>
        <v>7923</v>
      </c>
      <c r="I8" s="31">
        <v>1.55</v>
      </c>
      <c r="J8" s="4">
        <f t="shared" ref="J8:J9" si="2">D8*I8</f>
        <v>8187.1</v>
      </c>
    </row>
    <row r="9" spans="1:10" ht="15.75" thickBot="1" x14ac:dyDescent="0.3">
      <c r="A9" s="47">
        <v>826470</v>
      </c>
      <c r="B9" s="47" t="s">
        <v>38</v>
      </c>
      <c r="C9" s="2" t="s">
        <v>1</v>
      </c>
      <c r="D9" s="3">
        <v>5839</v>
      </c>
      <c r="E9" s="3">
        <v>4</v>
      </c>
      <c r="F9" s="4">
        <f t="shared" si="0"/>
        <v>23356</v>
      </c>
      <c r="G9" s="4">
        <v>1.5</v>
      </c>
      <c r="H9" s="4">
        <f t="shared" si="1"/>
        <v>8758.5</v>
      </c>
      <c r="I9" s="31">
        <v>1.55</v>
      </c>
      <c r="J9" s="4">
        <f t="shared" si="2"/>
        <v>9050.4500000000007</v>
      </c>
    </row>
    <row r="10" spans="1:10" ht="15.75" thickBot="1" x14ac:dyDescent="0.3">
      <c r="A10" s="7"/>
      <c r="B10" s="10"/>
      <c r="C10" s="8"/>
      <c r="D10" s="11"/>
      <c r="E10" s="9"/>
      <c r="F10" s="12">
        <f>SUM(F7:F9)</f>
        <v>69338.75</v>
      </c>
      <c r="G10" s="9"/>
      <c r="H10" s="12">
        <f>SUM(H7:H9)</f>
        <v>30116.5</v>
      </c>
      <c r="I10" s="11"/>
      <c r="J10" s="13">
        <f>SUM(J7:J9)</f>
        <v>33493.9</v>
      </c>
    </row>
    <row r="11" spans="1:10" x14ac:dyDescent="0.25">
      <c r="A11" s="40"/>
      <c r="B11" s="40"/>
      <c r="C11" s="40"/>
      <c r="D11" s="41"/>
      <c r="E11" s="41"/>
      <c r="F11" s="42" t="s">
        <v>11</v>
      </c>
      <c r="G11" s="43"/>
      <c r="H11" s="42" t="s">
        <v>13</v>
      </c>
      <c r="I11" s="43"/>
      <c r="J11" s="42" t="s">
        <v>12</v>
      </c>
    </row>
    <row r="12" spans="1:10" ht="18.75" thickBot="1" x14ac:dyDescent="0.3">
      <c r="A12" s="40"/>
      <c r="B12" s="44" t="s">
        <v>32</v>
      </c>
      <c r="C12" s="40"/>
      <c r="D12" s="41"/>
      <c r="E12" s="41"/>
      <c r="F12" s="41"/>
      <c r="G12" s="40"/>
      <c r="H12" s="40"/>
      <c r="I12" s="40"/>
      <c r="J12" s="40"/>
    </row>
    <row r="13" spans="1:10" x14ac:dyDescent="0.25">
      <c r="A13" s="40"/>
      <c r="B13" s="45" t="s">
        <v>31</v>
      </c>
      <c r="C13" s="40"/>
      <c r="D13" s="45"/>
      <c r="E13" s="41"/>
      <c r="F13" s="63">
        <v>3000000</v>
      </c>
      <c r="G13" s="64"/>
      <c r="H13" s="69" t="s">
        <v>30</v>
      </c>
      <c r="I13" s="69"/>
      <c r="J13" s="70"/>
    </row>
    <row r="14" spans="1:10" x14ac:dyDescent="0.25">
      <c r="A14" s="40"/>
      <c r="B14" s="45" t="s">
        <v>29</v>
      </c>
      <c r="C14" s="40"/>
      <c r="D14" s="45"/>
      <c r="E14" s="41"/>
      <c r="F14" s="65"/>
      <c r="G14" s="66"/>
      <c r="H14" s="71"/>
      <c r="I14" s="71"/>
      <c r="J14" s="72"/>
    </row>
    <row r="15" spans="1:10" ht="15.75" thickBot="1" x14ac:dyDescent="0.3">
      <c r="A15" s="40"/>
      <c r="B15" s="45" t="s">
        <v>28</v>
      </c>
      <c r="C15" s="40"/>
      <c r="D15" s="45"/>
      <c r="E15" s="41"/>
      <c r="F15" s="67"/>
      <c r="G15" s="68"/>
      <c r="H15" s="73"/>
      <c r="I15" s="73"/>
      <c r="J15" s="74"/>
    </row>
    <row r="16" spans="1:10" ht="15.75" thickBot="1" x14ac:dyDescent="0.3">
      <c r="A16" s="40"/>
      <c r="B16" s="45" t="s">
        <v>27</v>
      </c>
      <c r="C16" s="40"/>
      <c r="D16" s="45"/>
      <c r="E16" s="41"/>
      <c r="F16" s="41"/>
      <c r="G16" s="40"/>
      <c r="H16" s="40"/>
      <c r="I16" s="40"/>
      <c r="J16" s="40"/>
    </row>
    <row r="17" spans="1:10" x14ac:dyDescent="0.25">
      <c r="A17" s="40"/>
      <c r="B17" s="40"/>
      <c r="C17" s="40"/>
      <c r="D17" s="41"/>
      <c r="E17" s="41"/>
      <c r="F17" s="63">
        <f>F13-(F13*(J10-H10)/(F10-H10))</f>
        <v>2741672.1376259648</v>
      </c>
      <c r="G17" s="64"/>
      <c r="H17" s="69" t="s">
        <v>26</v>
      </c>
      <c r="I17" s="69"/>
      <c r="J17" s="70"/>
    </row>
    <row r="18" spans="1:10" x14ac:dyDescent="0.25">
      <c r="A18" s="40"/>
      <c r="B18" s="40"/>
      <c r="C18" s="40"/>
      <c r="D18" s="41"/>
      <c r="E18" s="41"/>
      <c r="F18" s="65"/>
      <c r="G18" s="66"/>
      <c r="H18" s="71"/>
      <c r="I18" s="71"/>
      <c r="J18" s="72"/>
    </row>
    <row r="19" spans="1:10" ht="15.75" thickBot="1" x14ac:dyDescent="0.3">
      <c r="A19" s="40"/>
      <c r="B19" s="46"/>
      <c r="C19" s="40" t="s">
        <v>25</v>
      </c>
      <c r="D19" s="41"/>
      <c r="E19" s="41"/>
      <c r="F19" s="67"/>
      <c r="G19" s="68"/>
      <c r="H19" s="73"/>
      <c r="I19" s="73"/>
      <c r="J19" s="74"/>
    </row>
  </sheetData>
  <mergeCells count="5">
    <mergeCell ref="A4:J4"/>
    <mergeCell ref="F13:G15"/>
    <mergeCell ref="H13:J15"/>
    <mergeCell ref="F17:G19"/>
    <mergeCell ref="H17:J19"/>
  </mergeCells>
  <pageMargins left="0.7" right="0.7" top="0.75" bottom="0.75" header="0.3" footer="0.3"/>
  <pageSetup paperSize="9" scale="8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A9BDB-A199-4E65-A69C-B8428125EFEC}">
  <sheetPr>
    <pageSetUpPr fitToPage="1"/>
  </sheetPr>
  <dimension ref="A2:J19"/>
  <sheetViews>
    <sheetView zoomScaleNormal="100" workbookViewId="0">
      <selection activeCell="A8" sqref="A8:XFD8"/>
    </sheetView>
  </sheetViews>
  <sheetFormatPr defaultRowHeight="15" x14ac:dyDescent="0.25"/>
  <cols>
    <col min="1" max="1" width="10.42578125" bestFit="1" customWidth="1"/>
    <col min="2" max="2" width="39.28515625" bestFit="1" customWidth="1"/>
    <col min="3" max="3" width="5" bestFit="1" customWidth="1"/>
    <col min="4" max="4" width="10.7109375" style="1" bestFit="1" customWidth="1"/>
    <col min="5" max="5" width="12" style="1" bestFit="1" customWidth="1"/>
    <col min="6" max="6" width="15.140625" style="1" bestFit="1" customWidth="1"/>
    <col min="7" max="7" width="12.7109375" customWidth="1"/>
    <col min="8" max="8" width="14.7109375" bestFit="1" customWidth="1"/>
    <col min="9" max="9" width="12.7109375" customWidth="1"/>
    <col min="10" max="10" width="14.5703125" bestFit="1" customWidth="1"/>
  </cols>
  <sheetData>
    <row r="2" spans="1:10" ht="23.25" x14ac:dyDescent="0.35">
      <c r="A2" s="52" t="s">
        <v>39</v>
      </c>
      <c r="C2" s="51" t="s">
        <v>44</v>
      </c>
    </row>
    <row r="4" spans="1:10" ht="18" customHeight="1" x14ac:dyDescent="0.25">
      <c r="A4" s="62" t="s">
        <v>14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33.75" x14ac:dyDescent="0.25">
      <c r="A5" s="5" t="s">
        <v>3</v>
      </c>
      <c r="B5" s="5" t="s">
        <v>0</v>
      </c>
      <c r="C5" s="5" t="s">
        <v>4</v>
      </c>
      <c r="D5" s="6" t="s">
        <v>2</v>
      </c>
      <c r="E5" s="6" t="s">
        <v>10</v>
      </c>
      <c r="F5" s="6" t="s">
        <v>5</v>
      </c>
      <c r="G5" s="6" t="s">
        <v>8</v>
      </c>
      <c r="H5" s="6" t="s">
        <v>6</v>
      </c>
      <c r="I5" s="6" t="s">
        <v>9</v>
      </c>
      <c r="J5" s="6" t="s">
        <v>7</v>
      </c>
    </row>
    <row r="6" spans="1:10" x14ac:dyDescent="0.25">
      <c r="A6" s="47">
        <v>8264</v>
      </c>
      <c r="B6" s="47" t="s">
        <v>35</v>
      </c>
      <c r="C6" s="48"/>
      <c r="D6" s="3"/>
      <c r="E6" s="49"/>
      <c r="F6" s="50"/>
      <c r="G6" s="50"/>
      <c r="H6" s="50"/>
      <c r="I6" s="50"/>
      <c r="J6" s="50"/>
    </row>
    <row r="7" spans="1:10" x14ac:dyDescent="0.25">
      <c r="A7" s="47">
        <v>826410</v>
      </c>
      <c r="B7" s="47" t="s">
        <v>36</v>
      </c>
      <c r="C7" s="2" t="s">
        <v>1</v>
      </c>
      <c r="D7" s="3">
        <v>2687</v>
      </c>
      <c r="E7" s="3">
        <v>9.25</v>
      </c>
      <c r="F7" s="4">
        <f>D7*E7</f>
        <v>24854.75</v>
      </c>
      <c r="G7" s="4">
        <v>5</v>
      </c>
      <c r="H7" s="4">
        <f>D7*G7</f>
        <v>13435</v>
      </c>
      <c r="I7" s="31">
        <v>6</v>
      </c>
      <c r="J7" s="4">
        <f>D7*I7</f>
        <v>16122</v>
      </c>
    </row>
    <row r="8" spans="1:10" x14ac:dyDescent="0.25">
      <c r="A8" s="47">
        <v>826450</v>
      </c>
      <c r="B8" s="47" t="s">
        <v>37</v>
      </c>
      <c r="C8" s="2" t="s">
        <v>1</v>
      </c>
      <c r="D8" s="3">
        <v>5282</v>
      </c>
      <c r="E8" s="3">
        <v>4</v>
      </c>
      <c r="F8" s="4">
        <f t="shared" ref="F8:F9" si="0">D8*E8</f>
        <v>21128</v>
      </c>
      <c r="G8" s="4">
        <v>1.5</v>
      </c>
      <c r="H8" s="4">
        <f t="shared" ref="H8:H9" si="1">D8*G8</f>
        <v>7923</v>
      </c>
      <c r="I8" s="31">
        <v>3</v>
      </c>
      <c r="J8" s="4">
        <f t="shared" ref="J8:J9" si="2">D8*I8</f>
        <v>15846</v>
      </c>
    </row>
    <row r="9" spans="1:10" ht="15.75" thickBot="1" x14ac:dyDescent="0.3">
      <c r="A9" s="47">
        <v>826470</v>
      </c>
      <c r="B9" s="47" t="s">
        <v>38</v>
      </c>
      <c r="C9" s="2" t="s">
        <v>1</v>
      </c>
      <c r="D9" s="3">
        <v>5839</v>
      </c>
      <c r="E9" s="3">
        <v>4</v>
      </c>
      <c r="F9" s="4">
        <f t="shared" si="0"/>
        <v>23356</v>
      </c>
      <c r="G9" s="4">
        <v>1.5</v>
      </c>
      <c r="H9" s="4">
        <f t="shared" si="1"/>
        <v>8758.5</v>
      </c>
      <c r="I9" s="31">
        <v>3</v>
      </c>
      <c r="J9" s="4">
        <f t="shared" si="2"/>
        <v>17517</v>
      </c>
    </row>
    <row r="10" spans="1:10" ht="15.75" thickBot="1" x14ac:dyDescent="0.3">
      <c r="A10" s="7"/>
      <c r="B10" s="10"/>
      <c r="C10" s="8"/>
      <c r="D10" s="11"/>
      <c r="E10" s="9"/>
      <c r="F10" s="12">
        <f>SUM(F7:F9)</f>
        <v>69338.75</v>
      </c>
      <c r="G10" s="9"/>
      <c r="H10" s="12">
        <f>SUM(H7:H9)</f>
        <v>30116.5</v>
      </c>
      <c r="I10" s="11"/>
      <c r="J10" s="13">
        <f>SUM(J7:J9)</f>
        <v>49485</v>
      </c>
    </row>
    <row r="11" spans="1:10" x14ac:dyDescent="0.25">
      <c r="A11" s="40"/>
      <c r="B11" s="40"/>
      <c r="C11" s="40"/>
      <c r="D11" s="41"/>
      <c r="E11" s="41"/>
      <c r="F11" s="42" t="s">
        <v>11</v>
      </c>
      <c r="G11" s="43"/>
      <c r="H11" s="42" t="s">
        <v>13</v>
      </c>
      <c r="I11" s="43"/>
      <c r="J11" s="42" t="s">
        <v>12</v>
      </c>
    </row>
    <row r="12" spans="1:10" ht="18.75" thickBot="1" x14ac:dyDescent="0.3">
      <c r="A12" s="40"/>
      <c r="B12" s="44" t="s">
        <v>32</v>
      </c>
      <c r="C12" s="40"/>
      <c r="D12" s="41"/>
      <c r="E12" s="41"/>
      <c r="F12" s="41"/>
      <c r="G12" s="40"/>
      <c r="H12" s="40"/>
      <c r="I12" s="40"/>
      <c r="J12" s="40"/>
    </row>
    <row r="13" spans="1:10" x14ac:dyDescent="0.25">
      <c r="A13" s="40"/>
      <c r="B13" s="45" t="s">
        <v>31</v>
      </c>
      <c r="C13" s="40"/>
      <c r="D13" s="45"/>
      <c r="E13" s="41"/>
      <c r="F13" s="63">
        <v>3000000</v>
      </c>
      <c r="G13" s="64"/>
      <c r="H13" s="69" t="s">
        <v>30</v>
      </c>
      <c r="I13" s="69"/>
      <c r="J13" s="70"/>
    </row>
    <row r="14" spans="1:10" x14ac:dyDescent="0.25">
      <c r="A14" s="40"/>
      <c r="B14" s="45" t="s">
        <v>29</v>
      </c>
      <c r="C14" s="40"/>
      <c r="D14" s="45"/>
      <c r="E14" s="41"/>
      <c r="F14" s="65"/>
      <c r="G14" s="66"/>
      <c r="H14" s="71"/>
      <c r="I14" s="71"/>
      <c r="J14" s="72"/>
    </row>
    <row r="15" spans="1:10" ht="15.75" thickBot="1" x14ac:dyDescent="0.3">
      <c r="A15" s="40"/>
      <c r="B15" s="45" t="s">
        <v>28</v>
      </c>
      <c r="C15" s="40"/>
      <c r="D15" s="45"/>
      <c r="E15" s="41"/>
      <c r="F15" s="67"/>
      <c r="G15" s="68"/>
      <c r="H15" s="73"/>
      <c r="I15" s="73"/>
      <c r="J15" s="74"/>
    </row>
    <row r="16" spans="1:10" ht="15.75" thickBot="1" x14ac:dyDescent="0.3">
      <c r="A16" s="40"/>
      <c r="B16" s="45" t="s">
        <v>27</v>
      </c>
      <c r="C16" s="40"/>
      <c r="D16" s="45"/>
      <c r="E16" s="41"/>
      <c r="F16" s="41"/>
      <c r="G16" s="40"/>
      <c r="H16" s="40"/>
      <c r="I16" s="40"/>
      <c r="J16" s="40"/>
    </row>
    <row r="17" spans="1:10" x14ac:dyDescent="0.25">
      <c r="A17" s="40"/>
      <c r="B17" s="40"/>
      <c r="C17" s="40"/>
      <c r="D17" s="41"/>
      <c r="E17" s="41"/>
      <c r="F17" s="63">
        <f>F13-(F13*(J10-H10)/(F10-H10))</f>
        <v>1518557.7064038906</v>
      </c>
      <c r="G17" s="64"/>
      <c r="H17" s="69" t="s">
        <v>26</v>
      </c>
      <c r="I17" s="69"/>
      <c r="J17" s="70"/>
    </row>
    <row r="18" spans="1:10" x14ac:dyDescent="0.25">
      <c r="A18" s="40"/>
      <c r="B18" s="40"/>
      <c r="C18" s="40"/>
      <c r="D18" s="41"/>
      <c r="E18" s="41"/>
      <c r="F18" s="65"/>
      <c r="G18" s="66"/>
      <c r="H18" s="71"/>
      <c r="I18" s="71"/>
      <c r="J18" s="72"/>
    </row>
    <row r="19" spans="1:10" ht="15.75" thickBot="1" x14ac:dyDescent="0.3">
      <c r="A19" s="40"/>
      <c r="B19" s="46"/>
      <c r="C19" s="40" t="s">
        <v>25</v>
      </c>
      <c r="D19" s="41"/>
      <c r="E19" s="41"/>
      <c r="F19" s="67"/>
      <c r="G19" s="68"/>
      <c r="H19" s="73"/>
      <c r="I19" s="73"/>
      <c r="J19" s="74"/>
    </row>
  </sheetData>
  <mergeCells count="5">
    <mergeCell ref="A4:J4"/>
    <mergeCell ref="F13:G15"/>
    <mergeCell ref="H13:J15"/>
    <mergeCell ref="F17:G19"/>
    <mergeCell ref="H17:J19"/>
  </mergeCells>
  <pageMargins left="0.7" right="0.7" top="0.75" bottom="0.75" header="0.3" footer="0.3"/>
  <pageSetup paperSize="9" scale="8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936F-D3E3-4235-B466-C0F9101EA49B}">
  <sheetPr>
    <pageSetUpPr fitToPage="1"/>
  </sheetPr>
  <dimension ref="A1:J16"/>
  <sheetViews>
    <sheetView zoomScaleNormal="100" workbookViewId="0">
      <selection activeCell="E28" sqref="E28"/>
    </sheetView>
  </sheetViews>
  <sheetFormatPr defaultRowHeight="15" x14ac:dyDescent="0.25"/>
  <cols>
    <col min="1" max="1" width="10.42578125" bestFit="1" customWidth="1"/>
    <col min="2" max="2" width="39.28515625" bestFit="1" customWidth="1"/>
    <col min="3" max="3" width="5" bestFit="1" customWidth="1"/>
    <col min="4" max="4" width="10.7109375" style="1" bestFit="1" customWidth="1"/>
    <col min="5" max="5" width="12" style="1" bestFit="1" customWidth="1"/>
    <col min="6" max="6" width="15.140625" style="1" bestFit="1" customWidth="1"/>
    <col min="7" max="7" width="12.7109375" customWidth="1"/>
    <col min="8" max="8" width="14.7109375" bestFit="1" customWidth="1"/>
    <col min="9" max="9" width="12.7109375" customWidth="1"/>
    <col min="10" max="10" width="14.5703125" bestFit="1" customWidth="1"/>
  </cols>
  <sheetData>
    <row r="1" spans="1:10" ht="18" customHeight="1" x14ac:dyDescent="0.25">
      <c r="A1" s="62" t="s">
        <v>14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33.75" x14ac:dyDescent="0.25">
      <c r="A2" s="5" t="s">
        <v>3</v>
      </c>
      <c r="B2" s="5" t="s">
        <v>0</v>
      </c>
      <c r="C2" s="5" t="s">
        <v>4</v>
      </c>
      <c r="D2" s="6" t="s">
        <v>2</v>
      </c>
      <c r="E2" s="6" t="s">
        <v>10</v>
      </c>
      <c r="F2" s="6" t="s">
        <v>5</v>
      </c>
      <c r="G2" s="6" t="s">
        <v>8</v>
      </c>
      <c r="H2" s="6" t="s">
        <v>6</v>
      </c>
      <c r="I2" s="6" t="s">
        <v>9</v>
      </c>
      <c r="J2" s="6" t="s">
        <v>7</v>
      </c>
    </row>
    <row r="3" spans="1:10" x14ac:dyDescent="0.25">
      <c r="A3" s="47">
        <v>8264</v>
      </c>
      <c r="B3" s="47" t="s">
        <v>35</v>
      </c>
      <c r="C3" s="48"/>
      <c r="D3" s="3"/>
      <c r="E3" s="49"/>
      <c r="F3" s="50"/>
      <c r="G3" s="50"/>
      <c r="H3" s="50"/>
      <c r="I3" s="50"/>
      <c r="J3" s="50"/>
    </row>
    <row r="4" spans="1:10" x14ac:dyDescent="0.25">
      <c r="A4" s="47">
        <v>826410</v>
      </c>
      <c r="B4" s="47" t="s">
        <v>36</v>
      </c>
      <c r="C4" s="2" t="s">
        <v>1</v>
      </c>
      <c r="D4" s="3">
        <v>2687</v>
      </c>
      <c r="E4" s="3">
        <v>9.25</v>
      </c>
      <c r="F4" s="4">
        <f>D4*E4</f>
        <v>24854.75</v>
      </c>
      <c r="G4" s="4">
        <v>5</v>
      </c>
      <c r="H4" s="4">
        <f>D4*G4</f>
        <v>13435</v>
      </c>
      <c r="I4" s="31">
        <v>6</v>
      </c>
      <c r="J4" s="4">
        <f>D4*I4</f>
        <v>16122</v>
      </c>
    </row>
    <row r="5" spans="1:10" x14ac:dyDescent="0.25">
      <c r="A5" s="47">
        <v>826450</v>
      </c>
      <c r="B5" s="47" t="s">
        <v>37</v>
      </c>
      <c r="C5" s="2" t="s">
        <v>1</v>
      </c>
      <c r="D5" s="3">
        <v>5282</v>
      </c>
      <c r="E5" s="3">
        <v>4</v>
      </c>
      <c r="F5" s="4">
        <f t="shared" ref="F5:F6" si="0">D5*E5</f>
        <v>21128</v>
      </c>
      <c r="G5" s="4">
        <v>1.5</v>
      </c>
      <c r="H5" s="4">
        <f t="shared" ref="H5:H6" si="1">D5*G5</f>
        <v>7923</v>
      </c>
      <c r="I5" s="31">
        <v>1.5</v>
      </c>
      <c r="J5" s="4">
        <f t="shared" ref="J5:J6" si="2">D5*I5</f>
        <v>7923</v>
      </c>
    </row>
    <row r="6" spans="1:10" ht="15.75" thickBot="1" x14ac:dyDescent="0.3">
      <c r="A6" s="47">
        <v>826470</v>
      </c>
      <c r="B6" s="47" t="s">
        <v>38</v>
      </c>
      <c r="C6" s="2" t="s">
        <v>1</v>
      </c>
      <c r="D6" s="3">
        <v>5839</v>
      </c>
      <c r="E6" s="3">
        <v>4</v>
      </c>
      <c r="F6" s="4">
        <f t="shared" si="0"/>
        <v>23356</v>
      </c>
      <c r="G6" s="4">
        <v>1.5</v>
      </c>
      <c r="H6" s="4">
        <f t="shared" si="1"/>
        <v>8758.5</v>
      </c>
      <c r="I6" s="31">
        <v>1.5</v>
      </c>
      <c r="J6" s="4">
        <f t="shared" si="2"/>
        <v>8758.5</v>
      </c>
    </row>
    <row r="7" spans="1:10" ht="15.75" thickBot="1" x14ac:dyDescent="0.3">
      <c r="A7" s="7"/>
      <c r="B7" s="10"/>
      <c r="C7" s="8"/>
      <c r="D7" s="11"/>
      <c r="E7" s="9"/>
      <c r="F7" s="12">
        <f>SUM(F4:F6)</f>
        <v>69338.75</v>
      </c>
      <c r="G7" s="9"/>
      <c r="H7" s="12">
        <f>SUM(H4:H6)</f>
        <v>30116.5</v>
      </c>
      <c r="I7" s="11"/>
      <c r="J7" s="13">
        <f>SUM(J4:J6)</f>
        <v>32803.5</v>
      </c>
    </row>
    <row r="8" spans="1:10" x14ac:dyDescent="0.25">
      <c r="A8" s="40"/>
      <c r="B8" s="40"/>
      <c r="C8" s="40"/>
      <c r="D8" s="41"/>
      <c r="E8" s="41"/>
      <c r="F8" s="42" t="s">
        <v>11</v>
      </c>
      <c r="G8" s="43"/>
      <c r="H8" s="42" t="s">
        <v>13</v>
      </c>
      <c r="I8" s="43"/>
      <c r="J8" s="42" t="s">
        <v>12</v>
      </c>
    </row>
    <row r="9" spans="1:10" ht="18.75" thickBot="1" x14ac:dyDescent="0.3">
      <c r="A9" s="40"/>
      <c r="B9" s="44" t="s">
        <v>32</v>
      </c>
      <c r="C9" s="40"/>
      <c r="D9" s="41"/>
      <c r="E9" s="41"/>
      <c r="F9" s="41"/>
      <c r="G9" s="40"/>
      <c r="H9" s="40"/>
      <c r="I9" s="40"/>
      <c r="J9" s="40"/>
    </row>
    <row r="10" spans="1:10" x14ac:dyDescent="0.25">
      <c r="A10" s="40"/>
      <c r="B10" s="45" t="s">
        <v>31</v>
      </c>
      <c r="C10" s="40"/>
      <c r="D10" s="45"/>
      <c r="E10" s="41"/>
      <c r="F10" s="63">
        <v>3000000</v>
      </c>
      <c r="G10" s="64"/>
      <c r="H10" s="69" t="s">
        <v>30</v>
      </c>
      <c r="I10" s="69"/>
      <c r="J10" s="70"/>
    </row>
    <row r="11" spans="1:10" x14ac:dyDescent="0.25">
      <c r="A11" s="40"/>
      <c r="B11" s="45" t="s">
        <v>29</v>
      </c>
      <c r="C11" s="40"/>
      <c r="D11" s="45"/>
      <c r="E11" s="41"/>
      <c r="F11" s="65"/>
      <c r="G11" s="66"/>
      <c r="H11" s="71"/>
      <c r="I11" s="71"/>
      <c r="J11" s="72"/>
    </row>
    <row r="12" spans="1:10" ht="15.75" thickBot="1" x14ac:dyDescent="0.3">
      <c r="A12" s="40"/>
      <c r="B12" s="45" t="s">
        <v>28</v>
      </c>
      <c r="C12" s="40"/>
      <c r="D12" s="45"/>
      <c r="E12" s="41"/>
      <c r="F12" s="67"/>
      <c r="G12" s="68"/>
      <c r="H12" s="73"/>
      <c r="I12" s="73"/>
      <c r="J12" s="74"/>
    </row>
    <row r="13" spans="1:10" ht="15.75" thickBot="1" x14ac:dyDescent="0.3">
      <c r="A13" s="40"/>
      <c r="B13" s="45" t="s">
        <v>27</v>
      </c>
      <c r="C13" s="40"/>
      <c r="D13" s="45"/>
      <c r="E13" s="41"/>
      <c r="F13" s="41"/>
      <c r="G13" s="40"/>
      <c r="H13" s="40"/>
      <c r="I13" s="40"/>
      <c r="J13" s="40"/>
    </row>
    <row r="14" spans="1:10" x14ac:dyDescent="0.25">
      <c r="A14" s="40"/>
      <c r="B14" s="40"/>
      <c r="C14" s="40"/>
      <c r="D14" s="41"/>
      <c r="E14" s="41"/>
      <c r="F14" s="63">
        <f>F10-(F10*(J7-H7)/(F7-H7))</f>
        <v>2794478.899094264</v>
      </c>
      <c r="G14" s="64"/>
      <c r="H14" s="69" t="s">
        <v>26</v>
      </c>
      <c r="I14" s="69"/>
      <c r="J14" s="70"/>
    </row>
    <row r="15" spans="1:10" x14ac:dyDescent="0.25">
      <c r="A15" s="40"/>
      <c r="B15" s="40"/>
      <c r="C15" s="40"/>
      <c r="D15" s="41"/>
      <c r="E15" s="41"/>
      <c r="F15" s="65"/>
      <c r="G15" s="66"/>
      <c r="H15" s="71"/>
      <c r="I15" s="71"/>
      <c r="J15" s="72"/>
    </row>
    <row r="16" spans="1:10" ht="15.75" thickBot="1" x14ac:dyDescent="0.3">
      <c r="A16" s="40"/>
      <c r="B16" s="46"/>
      <c r="C16" s="40" t="s">
        <v>25</v>
      </c>
      <c r="D16" s="41"/>
      <c r="E16" s="41"/>
      <c r="F16" s="67"/>
      <c r="G16" s="68"/>
      <c r="H16" s="73"/>
      <c r="I16" s="73"/>
      <c r="J16" s="74"/>
    </row>
  </sheetData>
  <mergeCells count="5">
    <mergeCell ref="A1:J1"/>
    <mergeCell ref="F10:G12"/>
    <mergeCell ref="H10:J12"/>
    <mergeCell ref="F14:G16"/>
    <mergeCell ref="H14:J16"/>
  </mergeCells>
  <pageMargins left="0.7" right="0.7" top="0.75" bottom="0.75" header="0.3" footer="0.3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8CD5C680DFC4DA30B1628BDDC528D" ma:contentTypeVersion="10" ma:contentTypeDescription="Een nieuw document maken." ma:contentTypeScope="" ma:versionID="5ec224aa19b0203b4ce63c399249a85b">
  <xsd:schema xmlns:xsd="http://www.w3.org/2001/XMLSchema" xmlns:xs="http://www.w3.org/2001/XMLSchema" xmlns:p="http://schemas.microsoft.com/office/2006/metadata/properties" xmlns:ns2="4f513d53-960c-4471-8a1e-671942f87d10" xmlns:ns3="3ba8d8be-45d2-4625-8f6b-eb0e34193c71" targetNamespace="http://schemas.microsoft.com/office/2006/metadata/properties" ma:root="true" ma:fieldsID="725a494df2aed3efa4a3376411dbb67b" ns2:_="" ns3:_="">
    <xsd:import namespace="4f513d53-960c-4471-8a1e-671942f87d10"/>
    <xsd:import namespace="3ba8d8be-45d2-4625-8f6b-eb0e34193c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13d53-960c-4471-8a1e-671942f87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a8d8be-45d2-4625-8f6b-eb0e34193c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AED2E8-CB9B-4BEC-BA98-FAB0A6A3742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611DE62-62CE-4977-ABF5-3E60DC7123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3A1B19-ECC0-4876-BB86-81407641D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13d53-960c-4471-8a1e-671942f87d10"/>
    <ds:schemaRef ds:uri="3ba8d8be-45d2-4625-8f6b-eb0e34193c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Verzamelblad</vt:lpstr>
      <vt:lpstr>MKI A</vt:lpstr>
      <vt:lpstr>MKI B</vt:lpstr>
      <vt:lpstr>MKI C</vt:lpstr>
      <vt:lpstr>MKI D</vt:lpstr>
      <vt:lpstr>MKI E</vt:lpstr>
      <vt:lpstr>MKI bijlage bestek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Wolbrink</dc:creator>
  <cp:lastModifiedBy>Bas Lazoe</cp:lastModifiedBy>
  <cp:lastPrinted>2021-12-27T11:59:00Z</cp:lastPrinted>
  <dcterms:created xsi:type="dcterms:W3CDTF">2021-12-27T11:40:38Z</dcterms:created>
  <dcterms:modified xsi:type="dcterms:W3CDTF">2024-03-08T10:50:38Z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0x010100E548CD5C680DFC4DA30B1628BDDC528D</vt:lpwstr>
  </property>
  <property fmtid="{D5CDD505-2E9C-101B-9397-08002B2CF9AE}" pid="3" name="eDOCS AutoSave">
    <vt:lpwstr/>
  </property>
</Properties>
</file>